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5200" windowHeight="11835" tabRatio="944" firstSheet="3" activeTab="13"/>
  </bookViews>
  <sheets>
    <sheet name="0-1.이면" sheetId="2" r:id="rId1"/>
    <sheet name="0.간지" sheetId="1" r:id="rId2"/>
    <sheet name="1.유통업체현황" sheetId="3" r:id="rId3"/>
    <sheet name="2.금융기관" sheetId="4" r:id="rId4"/>
    <sheet name="3.금융기관예금,대출 및 어음" sheetId="5" r:id="rId5"/>
    <sheet name="4.가계대출규모" sheetId="18" r:id="rId6"/>
    <sheet name="5.소비자물가지수" sheetId="9" r:id="rId7"/>
    <sheet name="6.농수산물도매시장별유통량" sheetId="11" r:id="rId8"/>
    <sheet name="7.수출입통관실적 " sheetId="12" r:id="rId9"/>
    <sheet name="7-1.수출실적" sheetId="13" r:id="rId10"/>
    <sheet name="7-2.수입실적" sheetId="14" r:id="rId11"/>
    <sheet name="8. 농림수산물 수출입실적" sheetId="15" r:id="rId12"/>
    <sheet name="9.해외시장개척추진실적" sheetId="17" r:id="rId13"/>
    <sheet name="10. 외국인 직접투자 신고실적" sheetId="20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a" localSheetId="2">{"Book1"}</definedName>
    <definedName name="a" localSheetId="13">{"Book1"}</definedName>
    <definedName name="a" localSheetId="3">{"Book1"}</definedName>
    <definedName name="a" localSheetId="4">{"Book1"}</definedName>
    <definedName name="a" localSheetId="5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13">'[3]18.농업용기계보유 '!$A$18:$K$1275</definedName>
    <definedName name="AAA" localSheetId="3">'[4]18.농업용기계보유 '!$A$18:$K$1275</definedName>
    <definedName name="AAA" localSheetId="4">'[4]18.농업용기계보유 '!$A$18:$K$1275</definedName>
    <definedName name="AAA" localSheetId="5">'[5]18.농업용기계보유 '!$A$18:$K$1275</definedName>
    <definedName name="AAA" localSheetId="7">'[6]18.농업용기계보유 '!$A$18:$K$1275</definedName>
    <definedName name="AAA" localSheetId="8">'[3]18.농업용기계보유 '!$A$18:$K$1275</definedName>
    <definedName name="AAA" localSheetId="9">'[3]18.농업용기계보유 '!$A$18:$K$1275</definedName>
    <definedName name="AAA" localSheetId="10">'[3]18.농업용기계보유 '!$A$18:$K$1275</definedName>
    <definedName name="AAA" localSheetId="11">'[3]18.농업용기계보유 '!$A$18:$K$1275</definedName>
    <definedName name="AAA" localSheetId="12">'[3]18.농업용기계보유 '!$A$18:$K$1275</definedName>
    <definedName name="AAA">'[7]18.농업용기계보유 '!$A$18:$K$1275</definedName>
    <definedName name="Document_array" localSheetId="2">{"Book1"}</definedName>
    <definedName name="Document_array" localSheetId="13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>{"Book1"}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1">'0.간지'!$A$1:$I$20</definedName>
    <definedName name="_xlnm.Print_Area" localSheetId="0">'0-1.이면'!$A$1:$I$30</definedName>
    <definedName name="_xlnm.Print_Area" localSheetId="2">'1.유통업체현황'!$A$1:$AJ$41</definedName>
    <definedName name="_xlnm.Print_Area" localSheetId="13">'10. 외국인 직접투자 신고실적'!$A$1:$Z$37</definedName>
    <definedName name="_xlnm.Print_Area" localSheetId="3">'2.금융기관'!$A$1:$T$15</definedName>
    <definedName name="_xlnm.Print_Area" localSheetId="4">'3.금융기관예금,대출 및 어음'!$A$1:$O$31</definedName>
    <definedName name="_xlnm.Print_Area" localSheetId="5">'4.가계대출규모'!$A$1:$L$41</definedName>
    <definedName name="_xlnm.Print_Area" localSheetId="6">'5.소비자물가지수'!$A$1:$BF$29</definedName>
    <definedName name="_xlnm.Print_Area" localSheetId="7">'6.농수산물도매시장별유통량'!$A$1:$K$23</definedName>
    <definedName name="_xlnm.Print_Area" localSheetId="8">'7.수출입통관실적 '!$A$1:$E$40</definedName>
    <definedName name="_xlnm.Print_Area" localSheetId="9">'7-1.수출실적'!$A$1:$M$29</definedName>
    <definedName name="_xlnm.Print_Area" localSheetId="10">'7-2.수입실적'!$A$1:$M$29</definedName>
    <definedName name="_xlnm.Print_Area" localSheetId="11">'8. 농림수산물 수출입실적'!$A$1:$K$15</definedName>
    <definedName name="_xlnm.Print_Area" localSheetId="12">'9.해외시장개척추진실적'!$A$1:$I$14</definedName>
    <definedName name="qqq" localSheetId="2">'[2]18.농업용기계보유 '!$A$18:$K$1275</definedName>
    <definedName name="qqq" localSheetId="13">'[3]18.농업용기계보유 '!$A$18:$K$1275</definedName>
    <definedName name="qqq" localSheetId="3">'[4]18.농업용기계보유 '!$A$18:$K$1275</definedName>
    <definedName name="qqq" localSheetId="4">'[4]18.농업용기계보유 '!$A$18:$K$1275</definedName>
    <definedName name="qqq" localSheetId="5">'[5]18.농업용기계보유 '!$A$18:$K$1275</definedName>
    <definedName name="qqq" localSheetId="7">'[6]18.농업용기계보유 '!$A$18:$K$1275</definedName>
    <definedName name="qqq" localSheetId="8">'[3]18.농업용기계보유 '!$A$18:$K$1275</definedName>
    <definedName name="qqq" localSheetId="9">'[3]18.농업용기계보유 '!$A$18:$K$1275</definedName>
    <definedName name="qqq" localSheetId="10">'[3]18.농업용기계보유 '!$A$18:$K$1275</definedName>
    <definedName name="qqq" localSheetId="11">'[3]18.농업용기계보유 '!$A$18:$K$1275</definedName>
    <definedName name="qqq" localSheetId="12">'[3]18.농업용기계보유 '!$A$18:$K$1275</definedName>
    <definedName name="qqq">'[7]18.농업용기계보유 '!$A$18:$K$1275</definedName>
    <definedName name="sss" localSheetId="2">{"Book1"}</definedName>
    <definedName name="sss" localSheetId="13">{"Book1"}</definedName>
    <definedName name="sss" localSheetId="3">{"Book1"}</definedName>
    <definedName name="sss" localSheetId="4">{"Book1"}</definedName>
    <definedName name="sss" localSheetId="5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>{"Book1"}</definedName>
    <definedName name="가중치" localSheetId="13">#REF!</definedName>
    <definedName name="가중치" localSheetId="5">#REF!</definedName>
    <definedName name="가중치">#REF!</definedName>
    <definedName name="공공">'[8]15.농업용기계보유 '!$A$19:$K$1279</definedName>
    <definedName name="ㅁ" localSheetId="13">#REF!</definedName>
    <definedName name="ㅁ" localSheetId="5">#REF!</definedName>
    <definedName name="ㅁ">#REF!</definedName>
    <definedName name="ㅁ1" localSheetId="13">#REF!</definedName>
    <definedName name="ㅁ1" localSheetId="3">#REF!</definedName>
    <definedName name="ㅁ1" localSheetId="4">#REF!</definedName>
    <definedName name="ㅁ1" localSheetId="5">#REF!</definedName>
    <definedName name="ㅁ1">#REF!</definedName>
    <definedName name="무" hidden="1">{"'6.강수량'!$A$1:$O$37","'6.강수량'!$A$1:$C$1"}</definedName>
    <definedName name="번호" localSheetId="13">#REF!</definedName>
    <definedName name="번호" localSheetId="5">#REF!</definedName>
    <definedName name="번호">#REF!</definedName>
    <definedName name="토" hidden="1">{"'6.강수량'!$A$1:$O$37","'6.강수량'!$A$1:$C$1"}</definedName>
    <definedName name="품목" localSheetId="13">#REF!</definedName>
    <definedName name="품목" localSheetId="5">#REF!</definedName>
    <definedName name="품목">#REF!</definedName>
  </definedNames>
  <calcPr calcId="144525"/>
</workbook>
</file>

<file path=xl/calcChain.xml><?xml version="1.0" encoding="utf-8"?>
<calcChain xmlns="http://schemas.openxmlformats.org/spreadsheetml/2006/main">
  <c r="C39" i="3" l="1"/>
  <c r="D39" i="3"/>
  <c r="E39" i="3"/>
  <c r="X39" i="3"/>
  <c r="Y39" i="3"/>
  <c r="Z39" i="3"/>
  <c r="Z23" i="3"/>
  <c r="Z20" i="3" l="1"/>
  <c r="Y20" i="3"/>
  <c r="Y37" i="3" l="1"/>
  <c r="Z37" i="3"/>
  <c r="E18" i="3" l="1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17" i="3"/>
  <c r="I22" i="11" l="1"/>
  <c r="H22" i="11"/>
  <c r="L27" i="5"/>
  <c r="L26" i="5"/>
  <c r="L25" i="5"/>
  <c r="L24" i="5"/>
  <c r="L23" i="5"/>
  <c r="L22" i="5"/>
  <c r="L21" i="5"/>
  <c r="L20" i="5"/>
  <c r="L19" i="5"/>
  <c r="L18" i="5"/>
  <c r="L17" i="5"/>
  <c r="L16" i="5"/>
  <c r="O15" i="20" l="1"/>
  <c r="O16" i="20"/>
  <c r="O17" i="20"/>
  <c r="O18" i="20"/>
  <c r="O19" i="20"/>
  <c r="O20" i="20"/>
  <c r="O21" i="20"/>
  <c r="O22" i="20"/>
  <c r="O23" i="20"/>
  <c r="O24" i="20"/>
  <c r="O25" i="20"/>
  <c r="O26" i="20"/>
  <c r="O27" i="20"/>
  <c r="O28" i="20"/>
  <c r="O29" i="20"/>
  <c r="O30" i="20"/>
  <c r="O31" i="20"/>
  <c r="O32" i="20"/>
  <c r="O33" i="20"/>
  <c r="O34" i="20"/>
  <c r="O35" i="20"/>
  <c r="O36" i="20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G14" i="15"/>
  <c r="B14" i="15"/>
  <c r="D14" i="14"/>
  <c r="E14" i="14"/>
  <c r="F14" i="14"/>
  <c r="G14" i="14"/>
  <c r="H14" i="14"/>
  <c r="I14" i="14"/>
  <c r="J14" i="14"/>
  <c r="K14" i="14"/>
  <c r="L14" i="14"/>
  <c r="C14" i="14"/>
  <c r="B17" i="14"/>
  <c r="B18" i="14"/>
  <c r="B19" i="14"/>
  <c r="B20" i="14"/>
  <c r="B21" i="14"/>
  <c r="B22" i="14"/>
  <c r="B23" i="14"/>
  <c r="B24" i="14"/>
  <c r="B25" i="14"/>
  <c r="B26" i="14"/>
  <c r="B27" i="14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C13" i="11"/>
  <c r="B13" i="11"/>
  <c r="Z18" i="3"/>
  <c r="Z19" i="3"/>
  <c r="Z21" i="3"/>
  <c r="Z22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8" i="3"/>
  <c r="Z17" i="3"/>
  <c r="Y18" i="3"/>
  <c r="Y19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8" i="3"/>
  <c r="Y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17" i="3"/>
  <c r="AD15" i="3" l="1"/>
  <c r="AC15" i="3"/>
  <c r="AB15" i="3"/>
  <c r="AA15" i="3"/>
  <c r="D12" i="20" l="1"/>
  <c r="E12" i="20"/>
  <c r="F12" i="20"/>
  <c r="G12" i="20"/>
  <c r="H12" i="20"/>
  <c r="I12" i="20"/>
  <c r="J12" i="20"/>
  <c r="K12" i="20"/>
  <c r="L12" i="20"/>
  <c r="M12" i="20"/>
  <c r="P12" i="20"/>
  <c r="Q12" i="20"/>
  <c r="R12" i="20"/>
  <c r="S12" i="20"/>
  <c r="T12" i="20"/>
  <c r="U12" i="20"/>
  <c r="V12" i="20"/>
  <c r="W12" i="20"/>
  <c r="X12" i="20"/>
  <c r="Y12" i="20"/>
  <c r="Y15" i="3" l="1"/>
  <c r="X15" i="3"/>
  <c r="C36" i="20" l="1"/>
  <c r="B36" i="20"/>
  <c r="C35" i="20"/>
  <c r="B35" i="20"/>
  <c r="C34" i="20"/>
  <c r="B34" i="20"/>
  <c r="C33" i="20"/>
  <c r="B33" i="20"/>
  <c r="C32" i="20"/>
  <c r="B32" i="20"/>
  <c r="C31" i="20"/>
  <c r="B31" i="20"/>
  <c r="C30" i="20"/>
  <c r="B30" i="20"/>
  <c r="C29" i="20"/>
  <c r="B29" i="20"/>
  <c r="C28" i="20"/>
  <c r="B28" i="20"/>
  <c r="C27" i="20"/>
  <c r="B27" i="20"/>
  <c r="C26" i="20"/>
  <c r="B26" i="20"/>
  <c r="C25" i="20"/>
  <c r="B25" i="20"/>
  <c r="C24" i="20"/>
  <c r="B24" i="20"/>
  <c r="C23" i="20"/>
  <c r="B23" i="20"/>
  <c r="C22" i="20"/>
  <c r="B22" i="20"/>
  <c r="C21" i="20"/>
  <c r="B21" i="20"/>
  <c r="C20" i="20"/>
  <c r="B20" i="20"/>
  <c r="C19" i="20"/>
  <c r="B19" i="20"/>
  <c r="C18" i="20"/>
  <c r="B18" i="20"/>
  <c r="C17" i="20"/>
  <c r="B17" i="20"/>
  <c r="C16" i="20"/>
  <c r="B16" i="20"/>
  <c r="C15" i="20"/>
  <c r="B15" i="20"/>
  <c r="O14" i="20"/>
  <c r="O12" i="20" s="1"/>
  <c r="N14" i="20"/>
  <c r="N12" i="20" s="1"/>
  <c r="C14" i="20"/>
  <c r="B14" i="20"/>
  <c r="C12" i="20" l="1"/>
  <c r="B12" i="20"/>
  <c r="E16" i="12"/>
  <c r="C14" i="12" l="1"/>
  <c r="U15" i="3" l="1"/>
  <c r="T15" i="3"/>
  <c r="S15" i="3"/>
  <c r="Z15" i="3" l="1"/>
  <c r="B17" i="13" l="1"/>
  <c r="B18" i="13"/>
  <c r="B19" i="13"/>
  <c r="B20" i="13"/>
  <c r="B21" i="13"/>
  <c r="B22" i="13"/>
  <c r="B23" i="13"/>
  <c r="B24" i="13"/>
  <c r="B25" i="13"/>
  <c r="B26" i="13"/>
  <c r="B27" i="13"/>
  <c r="B16" i="13"/>
  <c r="C17" i="5" l="1"/>
  <c r="B17" i="5" s="1"/>
  <c r="C18" i="5"/>
  <c r="B18" i="5" s="1"/>
  <c r="C19" i="5"/>
  <c r="B19" i="5" s="1"/>
  <c r="C20" i="5"/>
  <c r="B20" i="5" s="1"/>
  <c r="C21" i="5"/>
  <c r="B21" i="5" s="1"/>
  <c r="C22" i="5"/>
  <c r="B22" i="5" s="1"/>
  <c r="C23" i="5"/>
  <c r="B23" i="5" s="1"/>
  <c r="C24" i="5"/>
  <c r="B24" i="5" s="1"/>
  <c r="C25" i="5"/>
  <c r="B25" i="5" s="1"/>
  <c r="C26" i="5"/>
  <c r="B26" i="5" s="1"/>
  <c r="C27" i="5"/>
  <c r="B27" i="5" s="1"/>
  <c r="C16" i="5"/>
  <c r="B16" i="5" s="1"/>
  <c r="B16" i="14" l="1"/>
  <c r="B14" i="14" s="1"/>
  <c r="L14" i="13"/>
  <c r="J14" i="13"/>
  <c r="K14" i="13"/>
  <c r="C14" i="13"/>
  <c r="D14" i="13"/>
  <c r="E14" i="13"/>
  <c r="F14" i="13"/>
  <c r="G14" i="13"/>
  <c r="H14" i="13"/>
  <c r="I14" i="13"/>
  <c r="B38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16" i="12"/>
  <c r="D14" i="12"/>
  <c r="M14" i="5"/>
  <c r="K14" i="5"/>
  <c r="J14" i="5"/>
  <c r="I14" i="5"/>
  <c r="H14" i="5"/>
  <c r="G14" i="5"/>
  <c r="F14" i="5"/>
  <c r="E14" i="5"/>
  <c r="D14" i="5"/>
  <c r="C14" i="5"/>
  <c r="B14" i="5"/>
  <c r="B14" i="13" l="1"/>
  <c r="E14" i="12"/>
  <c r="B14" i="12"/>
  <c r="N14" i="5"/>
  <c r="L14" i="5"/>
  <c r="N16" i="5" l="1"/>
  <c r="N17" i="5"/>
  <c r="N18" i="5"/>
  <c r="N19" i="5"/>
  <c r="N20" i="5"/>
  <c r="N21" i="5"/>
  <c r="N22" i="5"/>
  <c r="N23" i="5"/>
  <c r="N24" i="5"/>
  <c r="N25" i="5"/>
  <c r="N26" i="5"/>
  <c r="N27" i="5"/>
  <c r="F15" i="3"/>
  <c r="G15" i="3"/>
  <c r="H15" i="3"/>
  <c r="J15" i="3"/>
  <c r="K15" i="3"/>
  <c r="L15" i="3"/>
  <c r="M15" i="3"/>
  <c r="N15" i="3"/>
  <c r="O15" i="3"/>
  <c r="P15" i="3"/>
  <c r="Q15" i="3"/>
  <c r="R15" i="3"/>
  <c r="AE15" i="3"/>
  <c r="AF15" i="3"/>
  <c r="AG15" i="3"/>
  <c r="AH15" i="3"/>
  <c r="AI15" i="3"/>
  <c r="E15" i="3" l="1"/>
  <c r="D15" i="3"/>
  <c r="C15" i="3"/>
</calcChain>
</file>

<file path=xl/sharedStrings.xml><?xml version="1.0" encoding="utf-8"?>
<sst xmlns="http://schemas.openxmlformats.org/spreadsheetml/2006/main" count="1118" uniqueCount="515">
  <si>
    <t>외래환자 
서비스
Outpatient services</t>
    <phoneticPr fontId="61" type="noConversion"/>
  </si>
  <si>
    <t>단위 : 천불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</si>
  <si>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</si>
  <si>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경주도매시장
Gyeongju Wholesale Market</t>
  </si>
  <si>
    <t>김천도매시장
Gimcheon Wholesale Market</t>
  </si>
  <si>
    <t xml:space="preserve">구미도매시장
Gumi
 Wholesale Market </t>
  </si>
  <si>
    <t xml:space="preserve">영천도매시장
Yeongcheon
 Wholesale Market </t>
  </si>
  <si>
    <t xml:space="preserve"> </t>
    <phoneticPr fontId="61" type="noConversion"/>
  </si>
  <si>
    <t>1. 유통업체 현황</t>
    <phoneticPr fontId="61" type="noConversion"/>
  </si>
  <si>
    <t>2. 금융기관</t>
    <phoneticPr fontId="61" type="noConversion"/>
  </si>
  <si>
    <t>3. 금융기관예금, 대출 및 어음</t>
    <phoneticPr fontId="61" type="noConversion"/>
  </si>
  <si>
    <t>단위 : 개소, ㎡</t>
  </si>
  <si>
    <t>포항시</t>
  </si>
  <si>
    <t>Pohang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</si>
  <si>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</si>
  <si>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</si>
  <si>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</si>
  <si>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</si>
  <si>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</si>
  <si>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</si>
  <si>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</si>
  <si>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</si>
  <si>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</si>
  <si>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</si>
  <si>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</si>
  <si>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</si>
  <si>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</si>
  <si>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</si>
  <si>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</si>
  <si>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</si>
  <si>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</si>
  <si>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</si>
  <si>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</si>
  <si>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</si>
  <si>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</si>
  <si>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</si>
  <si>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</si>
  <si>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</si>
  <si>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</si>
  <si>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</si>
  <si>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</si>
  <si>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</si>
  <si>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</si>
  <si>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</si>
  <si>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</si>
  <si>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</si>
  <si>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</si>
  <si>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</si>
  <si>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</si>
  <si>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</si>
  <si>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</si>
  <si>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봉화군</t>
  </si>
  <si>
    <t>Bonghwa</t>
  </si>
  <si>
    <t>울진군</t>
  </si>
  <si>
    <t>울릉군</t>
  </si>
  <si>
    <t>Ulleung</t>
  </si>
  <si>
    <t>1. 유통업체 현황</t>
    <phoneticPr fontId="61" type="noConversion"/>
  </si>
  <si>
    <t>1. 유통업체 현황(계속)</t>
    <phoneticPr fontId="61" type="noConversion"/>
  </si>
  <si>
    <t>Unit : place, ㎡</t>
    <phoneticPr fontId="61" type="noConversion"/>
  </si>
  <si>
    <t>연별 및
시군별</t>
    <phoneticPr fontId="61" type="noConversion"/>
  </si>
  <si>
    <t>개소
Number</t>
    <phoneticPr fontId="61" type="noConversion"/>
  </si>
  <si>
    <t>2. 금융기관</t>
  </si>
  <si>
    <t>단위 : 개소</t>
  </si>
  <si>
    <t>3. Deposits, Loans and Bills of Financial Institutions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</si>
  <si>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</si>
  <si>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</si>
  <si>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</si>
  <si>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</si>
  <si>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</si>
  <si>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</si>
  <si>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</si>
  <si>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</si>
  <si>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</si>
  <si>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6월</t>
  </si>
  <si>
    <t>7월</t>
  </si>
  <si>
    <t>8월</t>
  </si>
  <si>
    <t>Aug.</t>
  </si>
  <si>
    <t>9월</t>
  </si>
  <si>
    <t>10월</t>
  </si>
  <si>
    <t>Oct.</t>
  </si>
  <si>
    <t>11월</t>
  </si>
  <si>
    <t>Nov.</t>
  </si>
  <si>
    <t>12월</t>
  </si>
  <si>
    <t>Dec.</t>
  </si>
  <si>
    <t>Year &amp;
Month</t>
    <phoneticPr fontId="61" type="noConversion"/>
  </si>
  <si>
    <t>가중치</t>
  </si>
  <si>
    <t>Jun.</t>
  </si>
  <si>
    <t>Jul.</t>
  </si>
  <si>
    <t>Sep.</t>
  </si>
  <si>
    <t xml:space="preserve">식료품·비주류음료
Food &amp; Non-alcoholic beverages    </t>
    <phoneticPr fontId="61" type="noConversion"/>
  </si>
  <si>
    <t>교통
Transportation</t>
    <phoneticPr fontId="61" type="noConversion"/>
  </si>
  <si>
    <t>통신
Communication</t>
    <phoneticPr fontId="61" type="noConversion"/>
  </si>
  <si>
    <t>주류
Alcoholic beverage</t>
    <phoneticPr fontId="61" type="noConversion"/>
  </si>
  <si>
    <t>의류
Clothing</t>
    <phoneticPr fontId="61" type="noConversion"/>
  </si>
  <si>
    <t>Weight</t>
  </si>
  <si>
    <t>연별 
및
월별</t>
    <phoneticPr fontId="65" type="noConversion"/>
  </si>
  <si>
    <t>의류 및 신발
Clothing and footwear</t>
    <phoneticPr fontId="61" type="noConversion"/>
  </si>
  <si>
    <t>가정용품 및 가사 서비스
Furnishings, household equipment and routine household maintenance</t>
    <phoneticPr fontId="65" type="noConversion"/>
  </si>
  <si>
    <t>보건
Health</t>
    <phoneticPr fontId="61" type="noConversion"/>
  </si>
  <si>
    <t>음식 및 숙박
Restaurants and hotels</t>
    <phoneticPr fontId="61" type="noConversion"/>
  </si>
  <si>
    <t>기타 상품 및 서비스
Miscellaneous goods and services</t>
    <phoneticPr fontId="61" type="noConversion"/>
  </si>
  <si>
    <t xml:space="preserve"> </t>
    <phoneticPr fontId="65" type="noConversion"/>
  </si>
  <si>
    <t>식료품
Food</t>
    <phoneticPr fontId="65" type="noConversion"/>
  </si>
  <si>
    <t>전기, 가스 및 기타연료
Electricity, gas and other fuels</t>
    <phoneticPr fontId="61" type="noConversion"/>
  </si>
  <si>
    <t>일상 생활용품 및 가사 서비스
Goods and services for routine household maintenance</t>
    <phoneticPr fontId="65" type="noConversion"/>
  </si>
  <si>
    <t>의료용품 및 장비
Medical products, appliances and equipment</t>
    <phoneticPr fontId="61" type="noConversion"/>
  </si>
  <si>
    <t>운송장비
Purchase of vehicles</t>
    <phoneticPr fontId="61" type="noConversion"/>
  </si>
  <si>
    <t>개인운송장비 운영
Operation of personal transport equipment</t>
    <phoneticPr fontId="61" type="noConversion"/>
  </si>
  <si>
    <t>계
Total</t>
    <phoneticPr fontId="61" type="noConversion"/>
  </si>
  <si>
    <t>한국은행
Bank of
Korea</t>
    <phoneticPr fontId="61" type="noConversion"/>
  </si>
  <si>
    <t>단위 : 천불</t>
    <phoneticPr fontId="61" type="noConversion"/>
  </si>
  <si>
    <t>연별 및 월별</t>
    <phoneticPr fontId="61" type="noConversion"/>
  </si>
  <si>
    <t>기계 및 운수장비
Machinery and
transport equipment</t>
    <phoneticPr fontId="61" type="noConversion"/>
  </si>
  <si>
    <t>기타제조제품
Miscellaneous manufactured articles</t>
    <phoneticPr fontId="61" type="noConversion"/>
  </si>
  <si>
    <t>달리 분류되지 않은
상품 및 취급물
Commodities &amp; transactions n.e.c</t>
    <phoneticPr fontId="61" type="noConversion"/>
  </si>
  <si>
    <t>Year &amp; Month</t>
    <phoneticPr fontId="61" type="noConversion"/>
  </si>
  <si>
    <t>축산물
Livestock products</t>
    <phoneticPr fontId="37" type="noConversion"/>
  </si>
  <si>
    <t>임산물
Forestry products</t>
    <phoneticPr fontId="37" type="noConversion"/>
  </si>
  <si>
    <t>수산물
Fishery products</t>
    <phoneticPr fontId="37" type="noConversion"/>
  </si>
  <si>
    <t xml:space="preserve">  Pohang</t>
    <phoneticPr fontId="61" type="noConversion"/>
  </si>
  <si>
    <t xml:space="preserve">  Andong</t>
    <phoneticPr fontId="61" type="noConversion"/>
  </si>
  <si>
    <t>Source : Statistics Korea</t>
    <phoneticPr fontId="61" type="noConversion"/>
  </si>
  <si>
    <t xml:space="preserve"> 청송군 </t>
  </si>
  <si>
    <t>단위 : 톤, 백만원</t>
  </si>
  <si>
    <t>Unit : ton, million won</t>
  </si>
  <si>
    <t>도매시장별 By wholesale market</t>
  </si>
  <si>
    <t>계
Total</t>
  </si>
  <si>
    <t>포항도매시장
Pohang
Wholesale Market</t>
  </si>
  <si>
    <t>안동도매시장
Andong
Wholesale Market</t>
  </si>
  <si>
    <t>유통량
Trading 
volume</t>
  </si>
  <si>
    <t>금액
Value</t>
  </si>
  <si>
    <t xml:space="preserve">상주도매시장
Sangiu
 Wholesale Market </t>
  </si>
  <si>
    <t>포항수산시장
Pohang Marine</t>
  </si>
  <si>
    <t xml:space="preserve"> 울진군 </t>
  </si>
  <si>
    <t xml:space="preserve"> Uljin </t>
  </si>
  <si>
    <t xml:space="preserve"> Mar.</t>
  </si>
  <si>
    <t xml:space="preserve">10월 </t>
  </si>
  <si>
    <t>포항시     Pohang</t>
  </si>
  <si>
    <t>경주시     Gyeongju</t>
  </si>
  <si>
    <t>김천시     Gimcheon</t>
  </si>
  <si>
    <t>안동시     Andong</t>
  </si>
  <si>
    <t>구미시     Gumi</t>
  </si>
  <si>
    <t>영주시     Yeongju</t>
  </si>
  <si>
    <t>영천시     Yeongcheon</t>
  </si>
  <si>
    <t>상주시     Sangju</t>
  </si>
  <si>
    <t>문경시     Mungyeong</t>
  </si>
  <si>
    <t>경산시     Gyeongsan</t>
  </si>
  <si>
    <t>군위군     Gunwi</t>
  </si>
  <si>
    <t>의성군     Uiseong</t>
  </si>
  <si>
    <t>청송군     Cheongsong</t>
  </si>
  <si>
    <t>영양군     Yeongyang</t>
  </si>
  <si>
    <t>영덕군     Yeongdeok</t>
  </si>
  <si>
    <t>청도군     Cheongdo</t>
  </si>
  <si>
    <t>고령군     Goryeong</t>
  </si>
  <si>
    <t>성주군     Seongju</t>
  </si>
  <si>
    <t>칠곡군     Chilgok</t>
  </si>
  <si>
    <t>예천군     Yecheon</t>
  </si>
  <si>
    <t>봉화군     Bonghwa</t>
  </si>
  <si>
    <t>울진군     Uljin</t>
  </si>
  <si>
    <t>울릉군     Ulleung</t>
  </si>
  <si>
    <t>연별 및
월별</t>
  </si>
  <si>
    <t>Unit : billion won</t>
  </si>
  <si>
    <t>요구불예금
Demand
deposits</t>
  </si>
  <si>
    <t>대출
Lending</t>
  </si>
  <si>
    <t>Year &amp;
Month</t>
  </si>
  <si>
    <t>정기예금
Time</t>
  </si>
  <si>
    <t>정기적금
Installment 
savings</t>
  </si>
  <si>
    <t>기타
Others</t>
  </si>
  <si>
    <t>장수(천장)
Number of bills</t>
  </si>
  <si>
    <t>금액
Amount</t>
  </si>
  <si>
    <t>장당평균
금액(천원)
Average value per bill</t>
  </si>
  <si>
    <t>부도액
Dishonored amount</t>
  </si>
  <si>
    <t>자료 : 한국은행 대구경북본부</t>
  </si>
  <si>
    <t>자료 : 전국은행연합회</t>
  </si>
  <si>
    <t>Source : Korea Federation of Banks</t>
  </si>
  <si>
    <t>전통시장 Traditional market</t>
    <phoneticPr fontId="61" type="noConversion"/>
  </si>
  <si>
    <t>점포수
No. of stores</t>
    <phoneticPr fontId="61" type="noConversion"/>
  </si>
  <si>
    <t>4. 가계대출규모</t>
    <phoneticPr fontId="61" type="noConversion"/>
  </si>
  <si>
    <t>청송군</t>
    <phoneticPr fontId="61" type="noConversion"/>
  </si>
  <si>
    <t xml:space="preserve">울진군 </t>
    <phoneticPr fontId="61" type="noConversion"/>
  </si>
  <si>
    <t xml:space="preserve">Cheongsong </t>
    <phoneticPr fontId="61" type="noConversion"/>
  </si>
  <si>
    <t xml:space="preserve">Uljin </t>
    <phoneticPr fontId="61" type="noConversion"/>
  </si>
  <si>
    <t xml:space="preserve">Cheongsong </t>
    <phoneticPr fontId="61" type="noConversion"/>
  </si>
  <si>
    <r>
      <t xml:space="preserve">개소
</t>
    </r>
    <r>
      <rPr>
        <sz val="8"/>
        <color theme="1"/>
        <rFont val="돋움"/>
        <family val="3"/>
        <charset val="129"/>
      </rPr>
      <t>Number</t>
    </r>
    <phoneticPr fontId="61" type="noConversion"/>
  </si>
  <si>
    <r>
      <t>예금총계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Grand total</t>
    </r>
  </si>
  <si>
    <r>
      <t>부도율</t>
    </r>
    <r>
      <rPr>
        <vertAlign val="superscript"/>
        <sz val="9"/>
        <color theme="1"/>
        <rFont val="돋움"/>
        <family val="3"/>
        <charset val="129"/>
      </rPr>
      <t>4)</t>
    </r>
    <r>
      <rPr>
        <sz val="9"/>
        <color theme="1"/>
        <rFont val="돋움"/>
        <family val="3"/>
        <charset val="129"/>
      </rPr>
      <t xml:space="preserve">
Dishonored rate</t>
    </r>
    <phoneticPr fontId="37" type="noConversion"/>
  </si>
  <si>
    <t>쇼핑센터 Shopping Center</t>
    <phoneticPr fontId="61" type="noConversion"/>
  </si>
  <si>
    <t>Source : Statistics Korea</t>
    <phoneticPr fontId="61" type="noConversion"/>
  </si>
  <si>
    <t>복합쇼핑몰  Complex Shopping mall</t>
    <phoneticPr fontId="61" type="noConversion"/>
  </si>
  <si>
    <t>판매면적
Sales Area</t>
  </si>
  <si>
    <t>판매면적
Sales Area</t>
    <phoneticPr fontId="61" type="noConversion"/>
  </si>
  <si>
    <t>연별 및 시군별</t>
    <phoneticPr fontId="61" type="noConversion"/>
  </si>
  <si>
    <t>합계
Total</t>
    <phoneticPr fontId="37" type="noConversion"/>
  </si>
  <si>
    <t>소계
Sub Total</t>
    <phoneticPr fontId="37" type="noConversion"/>
  </si>
  <si>
    <t xml:space="preserve">  Gyeongju</t>
    <phoneticPr fontId="61" type="noConversion"/>
  </si>
  <si>
    <t xml:space="preserve">  Gimcheon</t>
    <phoneticPr fontId="61" type="noConversion"/>
  </si>
  <si>
    <t xml:space="preserve">  Yeongju</t>
    <phoneticPr fontId="61" type="noConversion"/>
  </si>
  <si>
    <t xml:space="preserve">  Yeongcheon</t>
    <phoneticPr fontId="61" type="noConversion"/>
  </si>
  <si>
    <t xml:space="preserve">  Sangju</t>
    <phoneticPr fontId="61" type="noConversion"/>
  </si>
  <si>
    <t xml:space="preserve">  Mungyeong</t>
    <phoneticPr fontId="61" type="noConversion"/>
  </si>
  <si>
    <t xml:space="preserve">  Gyeongsan</t>
    <phoneticPr fontId="61" type="noConversion"/>
  </si>
  <si>
    <t xml:space="preserve">  Gunwi</t>
    <phoneticPr fontId="61" type="noConversion"/>
  </si>
  <si>
    <t xml:space="preserve">  Uiseong</t>
    <phoneticPr fontId="61" type="noConversion"/>
  </si>
  <si>
    <t xml:space="preserve">  Cheongsong</t>
    <phoneticPr fontId="61" type="noConversion"/>
  </si>
  <si>
    <t xml:space="preserve">  Yeongyang</t>
    <phoneticPr fontId="61" type="noConversion"/>
  </si>
  <si>
    <t xml:space="preserve">  Yeongdeok</t>
    <phoneticPr fontId="61" type="noConversion"/>
  </si>
  <si>
    <t xml:space="preserve">  Cheongdo</t>
    <phoneticPr fontId="61" type="noConversion"/>
  </si>
  <si>
    <t xml:space="preserve">  Goryeong</t>
    <phoneticPr fontId="61" type="noConversion"/>
  </si>
  <si>
    <t xml:space="preserve">  Seongju</t>
    <phoneticPr fontId="61" type="noConversion"/>
  </si>
  <si>
    <t xml:space="preserve">  Chilgok</t>
    <phoneticPr fontId="61" type="noConversion"/>
  </si>
  <si>
    <t xml:space="preserve">  Yecheon</t>
    <phoneticPr fontId="61" type="noConversion"/>
  </si>
  <si>
    <t xml:space="preserve">  Bonghwa</t>
    <phoneticPr fontId="61" type="noConversion"/>
  </si>
  <si>
    <t xml:space="preserve">  Uljin</t>
    <phoneticPr fontId="61" type="noConversion"/>
  </si>
  <si>
    <t xml:space="preserve">  Ulleung</t>
    <phoneticPr fontId="61" type="noConversion"/>
  </si>
  <si>
    <t>자료 : 한국은행 대구경북본부</t>
    <phoneticPr fontId="61" type="noConversion"/>
  </si>
  <si>
    <t xml:space="preserve"> </t>
    <phoneticPr fontId="61" type="noConversion"/>
  </si>
  <si>
    <t>건물연면적
Floor Space</t>
    <phoneticPr fontId="61" type="noConversion"/>
  </si>
  <si>
    <t xml:space="preserve">수협중앙회
Suhyup </t>
    <phoneticPr fontId="37" type="noConversion"/>
  </si>
  <si>
    <t>농협중앙회
Nonghyup</t>
    <phoneticPr fontId="37" type="noConversion"/>
  </si>
  <si>
    <t>한국
수출입은행
The Export-Import Bank of Korea</t>
    <phoneticPr fontId="37" type="noConversion"/>
  </si>
  <si>
    <r>
      <t>3. 금융기관 예금, 대출 및 어음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37" type="noConversion"/>
  </si>
  <si>
    <t>Unit : billion won, %</t>
    <phoneticPr fontId="37" type="noConversion"/>
  </si>
  <si>
    <t>가정용 
섬유제품
Household textiles</t>
    <phoneticPr fontId="61" type="noConversion"/>
  </si>
  <si>
    <t>식품 및 산동물
Foods and live animals</t>
    <phoneticPr fontId="61" type="noConversion"/>
  </si>
  <si>
    <t>농산물
Agricultural products</t>
    <phoneticPr fontId="37" type="noConversion"/>
  </si>
  <si>
    <t>단위 : 건, 개, 천불</t>
    <phoneticPr fontId="37" type="noConversion"/>
  </si>
  <si>
    <t>통상·투자사절단 파견
Trade investment mission</t>
    <phoneticPr fontId="37" type="noConversion"/>
  </si>
  <si>
    <t>전시·박람회 참가
Exhibition trade fair participation</t>
    <phoneticPr fontId="37" type="noConversion"/>
  </si>
  <si>
    <t>참가업체
Corporations participated</t>
    <phoneticPr fontId="37" type="noConversion"/>
  </si>
  <si>
    <t>상담액
Consulted</t>
    <phoneticPr fontId="37" type="noConversion"/>
  </si>
  <si>
    <t>계약액
Contract made</t>
    <phoneticPr fontId="37" type="noConversion"/>
  </si>
  <si>
    <t xml:space="preserve">Cheongsong </t>
    <phoneticPr fontId="61" type="noConversion"/>
  </si>
  <si>
    <t>단위 : 10억원, %</t>
    <phoneticPr fontId="37" type="noConversion"/>
  </si>
  <si>
    <t>2018</t>
  </si>
  <si>
    <t>주류·담배
Alcoholic beverage &amp; tobacco</t>
    <phoneticPr fontId="65" type="noConversion"/>
  </si>
  <si>
    <t>수도 및 주거관련 
서비스
Water supply and miscellaneous services relating to the dwelling</t>
    <phoneticPr fontId="61" type="noConversion"/>
  </si>
  <si>
    <t>5. 소비자물가지수</t>
    <phoneticPr fontId="61" type="noConversion"/>
  </si>
  <si>
    <t>5. 소비자물가지수(계속)</t>
    <phoneticPr fontId="65" type="noConversion"/>
  </si>
  <si>
    <t>6. 농·수산물 도매시장별 유통량</t>
    <phoneticPr fontId="61" type="noConversion"/>
  </si>
  <si>
    <t>7. Exports and Imports Cleared</t>
    <phoneticPr fontId="66" type="noConversion"/>
  </si>
  <si>
    <t>7-1. 수출실적</t>
    <phoneticPr fontId="61" type="noConversion"/>
  </si>
  <si>
    <t>7-2. 수입실적</t>
    <phoneticPr fontId="61" type="noConversion"/>
  </si>
  <si>
    <t>8. 농림수산물 수출입 실적</t>
    <phoneticPr fontId="61" type="noConversion"/>
  </si>
  <si>
    <t xml:space="preserve">      5) 자유저축예금포함 (1997.6월부터)</t>
    <phoneticPr fontId="37" type="noConversion"/>
  </si>
  <si>
    <t>9. 해외시장개척 추진실적</t>
    <phoneticPr fontId="61" type="noConversion"/>
  </si>
  <si>
    <t>9. Overseas Market Development</t>
    <phoneticPr fontId="37" type="noConversion"/>
  </si>
  <si>
    <t>7. 수출입통관실적</t>
    <phoneticPr fontId="61" type="noConversion"/>
  </si>
  <si>
    <t>7-1. 수출실적</t>
    <phoneticPr fontId="61" type="noConversion"/>
  </si>
  <si>
    <t>8. 농림수산물 수출입실적</t>
    <phoneticPr fontId="61" type="noConversion"/>
  </si>
  <si>
    <t>9. 해외시장개척추진실적</t>
    <phoneticPr fontId="61" type="noConversion"/>
  </si>
  <si>
    <t>10. 외국인 직접투자 신고실적</t>
    <phoneticPr fontId="61" type="noConversion"/>
  </si>
  <si>
    <t>제조업
Manufacturing</t>
    <phoneticPr fontId="37" type="noConversion"/>
  </si>
  <si>
    <t>서비스업
Services</t>
    <phoneticPr fontId="37" type="noConversion"/>
  </si>
  <si>
    <t>아주지역</t>
    <phoneticPr fontId="37" type="noConversion"/>
  </si>
  <si>
    <t>EU(27개 국가)</t>
    <phoneticPr fontId="37" type="noConversion"/>
  </si>
  <si>
    <t>단위 : 건, 천불</t>
    <phoneticPr fontId="61" type="noConversion"/>
  </si>
  <si>
    <t>10. 외국인 직접투자 신고실적</t>
    <phoneticPr fontId="66" type="noConversion"/>
  </si>
  <si>
    <t>1. Trading Businesses</t>
    <phoneticPr fontId="61" type="noConversion"/>
  </si>
  <si>
    <t>1. Trading Businesses(Cont'd)</t>
    <phoneticPr fontId="61" type="noConversion"/>
  </si>
  <si>
    <t>1. Trading Businesses(Cont'd)</t>
    <phoneticPr fontId="61" type="noConversion"/>
  </si>
  <si>
    <r>
      <t>저축예금</t>
    </r>
    <r>
      <rPr>
        <vertAlign val="superscript"/>
        <sz val="9"/>
        <color theme="1"/>
        <rFont val="돋움"/>
        <family val="3"/>
        <charset val="129"/>
      </rPr>
      <t>5)</t>
    </r>
    <r>
      <rPr>
        <sz val="9"/>
        <color theme="1"/>
        <rFont val="돋움"/>
        <family val="3"/>
        <charset val="129"/>
      </rPr>
      <t xml:space="preserve">
Savings</t>
    </r>
    <phoneticPr fontId="37" type="noConversion"/>
  </si>
  <si>
    <t>Source : Division of Agrifood Distribution</t>
    <phoneticPr fontId="61" type="noConversion"/>
  </si>
  <si>
    <t>금액
Amount</t>
    <phoneticPr fontId="37" type="noConversion"/>
  </si>
  <si>
    <t>자료 : 투자유치실</t>
    <phoneticPr fontId="37" type="noConversion"/>
  </si>
  <si>
    <t>Source : Investment Promotion Office</t>
    <phoneticPr fontId="37" type="noConversion"/>
  </si>
  <si>
    <t>Cheongsong</t>
    <phoneticPr fontId="37" type="noConversion"/>
  </si>
  <si>
    <t>Gyeongju</t>
    <phoneticPr fontId="37" type="noConversion"/>
  </si>
  <si>
    <t>Gimcheon</t>
    <phoneticPr fontId="37" type="noConversion"/>
  </si>
  <si>
    <t>Ulleung</t>
    <phoneticPr fontId="37" type="noConversion"/>
  </si>
  <si>
    <t>Gumi</t>
    <phoneticPr fontId="37" type="noConversion"/>
  </si>
  <si>
    <t>Mungyeong</t>
    <phoneticPr fontId="37" type="noConversion"/>
  </si>
  <si>
    <t>Gyeongsan</t>
    <phoneticPr fontId="37" type="noConversion"/>
  </si>
  <si>
    <t>Bonghwa</t>
    <phoneticPr fontId="37" type="noConversion"/>
  </si>
  <si>
    <t>Uljin</t>
    <phoneticPr fontId="37" type="noConversion"/>
  </si>
  <si>
    <t>2. Financial Institutions</t>
    <phoneticPr fontId="61" type="noConversion"/>
  </si>
  <si>
    <t>김천시</t>
    <phoneticPr fontId="37" type="noConversion"/>
  </si>
  <si>
    <t>안동시</t>
    <phoneticPr fontId="37" type="noConversion"/>
  </si>
  <si>
    <t>구미시</t>
    <phoneticPr fontId="37" type="noConversion"/>
  </si>
  <si>
    <t>영주시</t>
    <phoneticPr fontId="37" type="noConversion"/>
  </si>
  <si>
    <t>영천시</t>
    <phoneticPr fontId="37" type="noConversion"/>
  </si>
  <si>
    <t>상주시</t>
    <phoneticPr fontId="37" type="noConversion"/>
  </si>
  <si>
    <t>문경시</t>
    <phoneticPr fontId="37" type="noConversion"/>
  </si>
  <si>
    <t>경산시</t>
    <phoneticPr fontId="37" type="noConversion"/>
  </si>
  <si>
    <t>군위군</t>
    <phoneticPr fontId="37" type="noConversion"/>
  </si>
  <si>
    <t>의성군</t>
    <phoneticPr fontId="37" type="noConversion"/>
  </si>
  <si>
    <t>청송군</t>
    <phoneticPr fontId="37" type="noConversion"/>
  </si>
  <si>
    <t>영양군</t>
    <phoneticPr fontId="37" type="noConversion"/>
  </si>
  <si>
    <t>영덕군</t>
    <phoneticPr fontId="37" type="noConversion"/>
  </si>
  <si>
    <t>청도군</t>
    <phoneticPr fontId="37" type="noConversion"/>
  </si>
  <si>
    <t>고령군</t>
    <phoneticPr fontId="37" type="noConversion"/>
  </si>
  <si>
    <t>성주군</t>
    <phoneticPr fontId="37" type="noConversion"/>
  </si>
  <si>
    <t>칠곡군</t>
    <phoneticPr fontId="37" type="noConversion"/>
  </si>
  <si>
    <t>예천군</t>
    <phoneticPr fontId="37" type="noConversion"/>
  </si>
  <si>
    <t>봉화군</t>
    <phoneticPr fontId="37" type="noConversion"/>
  </si>
  <si>
    <t>울진군</t>
    <phoneticPr fontId="37" type="noConversion"/>
  </si>
  <si>
    <t>울릉군</t>
    <phoneticPr fontId="37" type="noConversion"/>
  </si>
  <si>
    <t>Andong</t>
    <phoneticPr fontId="37" type="noConversion"/>
  </si>
  <si>
    <t>Yeongju</t>
    <phoneticPr fontId="37" type="noConversion"/>
  </si>
  <si>
    <t>Yeongcheon</t>
    <phoneticPr fontId="37" type="noConversion"/>
  </si>
  <si>
    <t>Sangju</t>
    <phoneticPr fontId="37" type="noConversion"/>
  </si>
  <si>
    <t>Gunwi</t>
    <phoneticPr fontId="37" type="noConversion"/>
  </si>
  <si>
    <t>Uiseong</t>
    <phoneticPr fontId="37" type="noConversion"/>
  </si>
  <si>
    <t>Yeongyang</t>
    <phoneticPr fontId="37" type="noConversion"/>
  </si>
  <si>
    <t>Yeongdeok</t>
    <phoneticPr fontId="37" type="noConversion"/>
  </si>
  <si>
    <t>Cheongdo</t>
    <phoneticPr fontId="37" type="noConversion"/>
  </si>
  <si>
    <t>Goryeong</t>
    <phoneticPr fontId="37" type="noConversion"/>
  </si>
  <si>
    <t>Seongju</t>
    <phoneticPr fontId="37" type="noConversion"/>
  </si>
  <si>
    <t>Chilgok</t>
    <phoneticPr fontId="37" type="noConversion"/>
  </si>
  <si>
    <t>Yecheon</t>
    <phoneticPr fontId="37" type="noConversion"/>
  </si>
  <si>
    <t>7-1. Exports</t>
    <phoneticPr fontId="61" type="noConversion"/>
  </si>
  <si>
    <t>2019</t>
  </si>
  <si>
    <t>25.297.6</t>
  </si>
  <si>
    <t>자료 : 외교통상과</t>
    <phoneticPr fontId="66" type="noConversion"/>
  </si>
  <si>
    <t>자료 : 외교통상과</t>
    <phoneticPr fontId="61" type="noConversion"/>
  </si>
  <si>
    <t>자료 : 외교통상과</t>
    <phoneticPr fontId="37" type="noConversion"/>
  </si>
  <si>
    <t>자료 : 시·군</t>
    <phoneticPr fontId="61" type="noConversion"/>
  </si>
  <si>
    <t xml:space="preserve">주 : 1) 예금 취급점포 기준                         2) 외화예금 및 동업자예금 제외  </t>
    <phoneticPr fontId="37" type="noConversion"/>
  </si>
  <si>
    <t>주 : 1) 비은행예금취급기관 시군별 자료 없음</t>
    <phoneticPr fontId="37" type="noConversion"/>
  </si>
  <si>
    <t>Source : Bank of Korea, Daegu Branch</t>
    <phoneticPr fontId="37" type="noConversion"/>
  </si>
  <si>
    <t>Source : Bank of Korea, Daegu Branch</t>
    <phoneticPr fontId="37" type="noConversion"/>
  </si>
  <si>
    <t>자료 :「소비자물가조사」통계청 물가동향과</t>
    <phoneticPr fontId="61" type="noConversion"/>
  </si>
  <si>
    <t>Source : Division of Foreign Affairs and Trade</t>
    <phoneticPr fontId="66" type="noConversion"/>
  </si>
  <si>
    <t xml:space="preserve"> Source : Division of Foreign Affairs and Trade</t>
    <phoneticPr fontId="66" type="noConversion"/>
  </si>
  <si>
    <t>주 : 품목은 SITC 기준, 분류단위는 제1단위, 소수점 반올림으로 합계값 상이할 수 있음</t>
    <phoneticPr fontId="61" type="noConversion"/>
  </si>
  <si>
    <t xml:space="preserve"> Source : Division of Foreign Affairs and Trade</t>
    <phoneticPr fontId="66" type="noConversion"/>
  </si>
  <si>
    <t>5. Consumer Price Indices</t>
    <phoneticPr fontId="65" type="noConversion"/>
  </si>
  <si>
    <t>5. Consumer Price Indices(Cont'd)</t>
    <phoneticPr fontId="65" type="noConversion"/>
  </si>
  <si>
    <t>5. 소비자물가지수</t>
    <phoneticPr fontId="61" type="noConversion"/>
  </si>
  <si>
    <t>8. Exports and Imports of Agricultural, Forestry &amp; Fishery products</t>
    <phoneticPr fontId="37" type="noConversion"/>
  </si>
  <si>
    <t>4. Volume of Household loans</t>
    <phoneticPr fontId="61" type="noConversion"/>
  </si>
  <si>
    <t>전문점 Specialty store</t>
    <phoneticPr fontId="61" type="noConversion"/>
  </si>
  <si>
    <t>백화점 Department store</t>
    <phoneticPr fontId="61" type="noConversion"/>
  </si>
  <si>
    <t>대형마트(할인점) Discount store</t>
    <phoneticPr fontId="61" type="noConversion"/>
  </si>
  <si>
    <t>합계 Total</t>
    <phoneticPr fontId="61" type="noConversion"/>
  </si>
  <si>
    <t>상점가 Shopping street</t>
    <phoneticPr fontId="61" type="noConversion"/>
  </si>
  <si>
    <t>기타 대규모 점포
Other large-scale stores</t>
    <phoneticPr fontId="61" type="noConversion"/>
  </si>
  <si>
    <t>시장</t>
    <phoneticPr fontId="61" type="noConversion"/>
  </si>
  <si>
    <t>Market</t>
    <phoneticPr fontId="61" type="noConversion"/>
  </si>
  <si>
    <t xml:space="preserve"> 면적 Area</t>
    <phoneticPr fontId="61" type="noConversion"/>
  </si>
  <si>
    <t>연별 및
시군별</t>
    <phoneticPr fontId="61" type="noConversion"/>
  </si>
  <si>
    <t>연별</t>
    <phoneticPr fontId="61" type="noConversion"/>
  </si>
  <si>
    <t>Year</t>
    <phoneticPr fontId="61" type="noConversion"/>
  </si>
  <si>
    <t>신한은행
Shinhan Bank</t>
    <phoneticPr fontId="61" type="noConversion"/>
  </si>
  <si>
    <t>우리은행
Woori Bank</t>
    <phoneticPr fontId="61" type="noConversion"/>
  </si>
  <si>
    <t>SC제일은행
Standard Chartered Bank</t>
    <phoneticPr fontId="61" type="noConversion"/>
  </si>
  <si>
    <t>부산은행
Busan Bank</t>
    <phoneticPr fontId="61" type="noConversion"/>
  </si>
  <si>
    <t>경남은행
Kyongnam
Bank</t>
    <phoneticPr fontId="61" type="noConversion"/>
  </si>
  <si>
    <t>KB국민은행
KB Kookmin Bank</t>
    <phoneticPr fontId="61" type="noConversion"/>
  </si>
  <si>
    <t>한국씨티
은행
Citi Bank</t>
    <phoneticPr fontId="61" type="noConversion"/>
  </si>
  <si>
    <t>하나은행
Hana Bank</t>
    <phoneticPr fontId="61" type="noConversion"/>
  </si>
  <si>
    <t>DGB대구은행
DGB Daegu
Bank</t>
    <phoneticPr fontId="61" type="noConversion"/>
  </si>
  <si>
    <t>지방은행</t>
    <phoneticPr fontId="61" type="noConversion"/>
  </si>
  <si>
    <t>Local bank</t>
    <phoneticPr fontId="37" type="noConversion"/>
  </si>
  <si>
    <t>특수은행 Chartered banks</t>
    <phoneticPr fontId="61" type="noConversion"/>
  </si>
  <si>
    <t>시중은행 Nation-wide commercial banks</t>
    <phoneticPr fontId="37" type="noConversion"/>
  </si>
  <si>
    <t>기타 Others banks</t>
    <phoneticPr fontId="61" type="noConversion"/>
  </si>
  <si>
    <t>외국은행
Foreign bank in korea</t>
    <phoneticPr fontId="61" type="noConversion"/>
  </si>
  <si>
    <t>인터넷 전문은행 및 기타
Internet primary bank and others</t>
    <phoneticPr fontId="37" type="noConversion"/>
  </si>
  <si>
    <t xml:space="preserve"> 저축성 예금 Time and Savings deposits</t>
    <phoneticPr fontId="37" type="noConversion"/>
  </si>
  <si>
    <r>
      <t>어음교환</t>
    </r>
    <r>
      <rPr>
        <vertAlign val="superscript"/>
        <sz val="9"/>
        <color theme="1"/>
        <rFont val="돋움"/>
        <family val="3"/>
        <charset val="129"/>
      </rPr>
      <t xml:space="preserve">3) </t>
    </r>
    <r>
      <rPr>
        <sz val="9"/>
        <color theme="1"/>
        <rFont val="돋움"/>
        <family val="3"/>
        <charset val="129"/>
      </rPr>
      <t>Bill clearing</t>
    </r>
    <phoneticPr fontId="37" type="noConversion"/>
  </si>
  <si>
    <r>
      <t>비은행예금취급기관</t>
    </r>
    <r>
      <rPr>
        <vertAlign val="superscript"/>
        <sz val="9"/>
        <color theme="1"/>
        <rFont val="돋움"/>
        <family val="3"/>
        <charset val="129"/>
      </rPr>
      <t>1)</t>
    </r>
    <phoneticPr fontId="37" type="noConversion"/>
  </si>
  <si>
    <t>예금취급기관</t>
    <phoneticPr fontId="61" type="noConversion"/>
  </si>
  <si>
    <t>단위 : 10억원</t>
    <phoneticPr fontId="37" type="noConversion"/>
  </si>
  <si>
    <t>Depository corporations</t>
    <phoneticPr fontId="61" type="noConversion"/>
  </si>
  <si>
    <t>예금은행
Commercial &amp; specialized banks</t>
    <phoneticPr fontId="37" type="noConversion"/>
  </si>
  <si>
    <t>Non-bank depository corporations</t>
    <phoneticPr fontId="37" type="noConversion"/>
  </si>
  <si>
    <t>상호저축은행
Mutual saving banks</t>
    <phoneticPr fontId="37" type="noConversion"/>
  </si>
  <si>
    <t>신용협동조합
Credit unions</t>
    <phoneticPr fontId="37" type="noConversion"/>
  </si>
  <si>
    <t>상호금융
Mutual credits</t>
    <phoneticPr fontId="37" type="noConversion"/>
  </si>
  <si>
    <t>새마을금고
Community credit cooperatives</t>
    <phoneticPr fontId="37" type="noConversion"/>
  </si>
  <si>
    <t>기타
Others</t>
    <phoneticPr fontId="37" type="noConversion"/>
  </si>
  <si>
    <t>총지수
Total Item</t>
    <phoneticPr fontId="65" type="noConversion"/>
  </si>
  <si>
    <t>주택, 수도, 전기 및 연료
Housing, water, electricity and other fuels</t>
    <phoneticPr fontId="61" type="noConversion"/>
  </si>
  <si>
    <t>주거시설 
유지·보수
Maintenance and repair of the dwelling</t>
    <phoneticPr fontId="61" type="noConversion"/>
  </si>
  <si>
    <t>연별
Year</t>
    <phoneticPr fontId="61" type="noConversion"/>
  </si>
  <si>
    <t>연별
Year</t>
    <phoneticPr fontId="61" type="noConversion"/>
  </si>
  <si>
    <t>6. 농수산물 도매시장별 유통량</t>
    <phoneticPr fontId="61" type="noConversion"/>
  </si>
  <si>
    <t>Unit : thousand US dollars</t>
    <phoneticPr fontId="61" type="noConversion"/>
  </si>
  <si>
    <t>수출입초과(A-B)
Excess of 
export/import</t>
    <phoneticPr fontId="66" type="noConversion"/>
  </si>
  <si>
    <t>주 : 통관기준, 사업체소재지기준</t>
    <phoneticPr fontId="66" type="noConversion"/>
  </si>
  <si>
    <t>Unit : thousand US dollars</t>
    <phoneticPr fontId="61" type="noConversion"/>
  </si>
  <si>
    <t>음료 및 담배
Beverages and tabacco</t>
    <phoneticPr fontId="61" type="noConversion"/>
  </si>
  <si>
    <t>비식용원재료
(연료제외)
Crude materials inedible, except fuels</t>
    <phoneticPr fontId="61" type="noConversion"/>
  </si>
  <si>
    <t>광물성연료,
윤활유 및 관련물질
Mineral fuels, lubricants &amp; related materials</t>
    <phoneticPr fontId="61" type="noConversion"/>
  </si>
  <si>
    <t>동식물성
유지 및 왁스
Animal and vegetable oils,  fats and waxes</t>
    <phoneticPr fontId="61" type="noConversion"/>
  </si>
  <si>
    <t>Unit : thousand US dollars</t>
    <phoneticPr fontId="61" type="noConversion"/>
  </si>
  <si>
    <t>동식물성
유지 및 왁스
Animal and vegetable oils, fats and waxes</t>
    <phoneticPr fontId="61" type="noConversion"/>
  </si>
  <si>
    <t>합계
Total</t>
    <phoneticPr fontId="61" type="noConversion"/>
  </si>
  <si>
    <t>연별
Year</t>
    <phoneticPr fontId="37" type="noConversion"/>
  </si>
  <si>
    <t>수출 Exports</t>
    <phoneticPr fontId="37" type="noConversion"/>
  </si>
  <si>
    <t>수입 Imports</t>
    <phoneticPr fontId="37" type="noConversion"/>
  </si>
  <si>
    <t>실적
Results</t>
    <phoneticPr fontId="37" type="noConversion"/>
  </si>
  <si>
    <t>횟수
No. of cases</t>
    <phoneticPr fontId="37" type="noConversion"/>
  </si>
  <si>
    <t>횟수
No. of cases</t>
    <phoneticPr fontId="37" type="noConversion"/>
  </si>
  <si>
    <t>연별
Year</t>
    <phoneticPr fontId="37" type="noConversion"/>
  </si>
  <si>
    <t>Unit : case, each, thousand US dollars</t>
    <phoneticPr fontId="61" type="noConversion"/>
  </si>
  <si>
    <t>연별 및 시군별</t>
    <phoneticPr fontId="37" type="noConversion"/>
  </si>
  <si>
    <t>건수
Cases</t>
    <phoneticPr fontId="37" type="noConversion"/>
  </si>
  <si>
    <t>건수
Cases</t>
    <phoneticPr fontId="37" type="noConversion"/>
  </si>
  <si>
    <t>국제협력기구
International Cooperation Organization</t>
    <phoneticPr fontId="37" type="noConversion"/>
  </si>
  <si>
    <t>기타지역
Other regions</t>
    <phoneticPr fontId="37" type="noConversion"/>
  </si>
  <si>
    <t>미주지역
The Americas</t>
    <phoneticPr fontId="37" type="noConversion"/>
  </si>
  <si>
    <t>2020</t>
  </si>
  <si>
    <t>Year &amp;
City·Country</t>
    <phoneticPr fontId="61" type="noConversion"/>
  </si>
  <si>
    <t>주 : "기타"는 농수산물센터, 도매시장 등임</t>
    <phoneticPr fontId="61" type="noConversion"/>
  </si>
  <si>
    <t xml:space="preserve"> Source : City·Country</t>
    <phoneticPr fontId="61" type="noConversion"/>
  </si>
  <si>
    <t xml:space="preserve"> 면적 Area</t>
    <phoneticPr fontId="61" type="noConversion"/>
  </si>
  <si>
    <t>연별 및 시군별
Year &amp; City·Country</t>
    <phoneticPr fontId="61" type="noConversion"/>
  </si>
  <si>
    <t>May</t>
    <phoneticPr fontId="37" type="noConversion"/>
  </si>
  <si>
    <t>연별 및
월별</t>
    <phoneticPr fontId="65" type="noConversion"/>
  </si>
  <si>
    <t>Jun.</t>
    <phoneticPr fontId="65" type="noConversion"/>
  </si>
  <si>
    <t>May</t>
    <phoneticPr fontId="65" type="noConversion"/>
  </si>
  <si>
    <t>Oct.</t>
    <phoneticPr fontId="65" type="noConversion"/>
  </si>
  <si>
    <t>연별 및 시군별
Year &amp; City·Country</t>
    <phoneticPr fontId="66" type="noConversion"/>
  </si>
  <si>
    <t>May</t>
    <phoneticPr fontId="61" type="noConversion"/>
  </si>
  <si>
    <t>재료별 제조제품
Manufactured goods classified chiefly by material</t>
    <phoneticPr fontId="61" type="noConversion"/>
  </si>
  <si>
    <t>화학물 및 관련제품
Chemicals &amp;
related products</t>
    <phoneticPr fontId="61" type="noConversion"/>
  </si>
  <si>
    <t>재료별 제조제품
Manufactured goods classified chiefly by material</t>
    <phoneticPr fontId="61" type="noConversion"/>
  </si>
  <si>
    <t>화학물 및 관련제품
Chemicals &amp;
related products</t>
    <phoneticPr fontId="61" type="noConversion"/>
  </si>
  <si>
    <t>비식용원재료
(연료제외)
Crude materials inedible, except fuels</t>
    <phoneticPr fontId="61" type="noConversion"/>
  </si>
  <si>
    <t>Year &amp;
City·Country</t>
    <phoneticPr fontId="37" type="noConversion"/>
  </si>
  <si>
    <t>담배
Tabacco</t>
    <phoneticPr fontId="61" type="noConversion"/>
  </si>
  <si>
    <t>신발
Footwear</t>
    <phoneticPr fontId="61" type="noConversion"/>
  </si>
  <si>
    <t>주택
임차료
Actual rentals for housing</t>
    <phoneticPr fontId="61" type="noConversion"/>
  </si>
  <si>
    <t>가구, 가사비품 및 카페트
Furniture and furnishings, carpets and other floor coverings</t>
    <phoneticPr fontId="61" type="noConversion"/>
  </si>
  <si>
    <t>가정용기기
Household appliances</t>
    <phoneticPr fontId="61" type="noConversion"/>
  </si>
  <si>
    <t>가정·정원용 공구 및 장비
Tools and equipment for house and garden</t>
    <phoneticPr fontId="65" type="noConversion"/>
  </si>
  <si>
    <t>병원서비스
Hospital services</t>
    <phoneticPr fontId="61" type="noConversion"/>
  </si>
  <si>
    <t>운송서비스
Transport services</t>
    <phoneticPr fontId="61" type="noConversion"/>
  </si>
  <si>
    <t>전화 및
팩스장비
Telephone and telefax equipment</t>
    <phoneticPr fontId="61" type="noConversion"/>
  </si>
  <si>
    <t>가정용품 및 가사 서비스
Furnishings, household equipment and routine household maintenance</t>
    <phoneticPr fontId="65" type="noConversion"/>
  </si>
  <si>
    <t>5. Consumer Price Indices(Cont'd)</t>
    <phoneticPr fontId="65" type="noConversion"/>
  </si>
  <si>
    <t>우편
서비스
Postal services</t>
    <phoneticPr fontId="61" type="noConversion"/>
  </si>
  <si>
    <t>총액(A+B)
Total amount</t>
    <phoneticPr fontId="66" type="noConversion"/>
  </si>
  <si>
    <t>수출(A)
Export</t>
    <phoneticPr fontId="66" type="noConversion"/>
  </si>
  <si>
    <t>수입(B)
Import</t>
    <phoneticPr fontId="66" type="noConversion"/>
  </si>
  <si>
    <t>7-2. Import</t>
    <phoneticPr fontId="61" type="noConversion"/>
  </si>
  <si>
    <t>지역별 By region</t>
    <phoneticPr fontId="37" type="noConversion"/>
  </si>
  <si>
    <t>10. Notification for Foreign Direct Investments</t>
    <phoneticPr fontId="37" type="noConversion"/>
  </si>
  <si>
    <t>2020=100</t>
    <phoneticPr fontId="65" type="noConversion"/>
  </si>
  <si>
    <t>2020=100</t>
    <phoneticPr fontId="65" type="noConversion"/>
  </si>
  <si>
    <t>오락 및 문화
Recreation and culture</t>
    <phoneticPr fontId="65" type="noConversion"/>
  </si>
  <si>
    <t>교육</t>
    <phoneticPr fontId="61" type="noConversion"/>
  </si>
  <si>
    <t>Education</t>
    <phoneticPr fontId="65" type="noConversion"/>
  </si>
  <si>
    <t>주 : 2020년부터 중등교육 항목 제외</t>
    <phoneticPr fontId="65" type="noConversion"/>
  </si>
  <si>
    <t>Unit : number</t>
    <phoneticPr fontId="61" type="noConversion"/>
  </si>
  <si>
    <t>IBK기업은행
Industrial 
bank of Korea</t>
    <phoneticPr fontId="61" type="noConversion"/>
  </si>
  <si>
    <t>KDB산업은행
Korea 
Development  Bank</t>
    <phoneticPr fontId="61" type="noConversion"/>
  </si>
  <si>
    <t xml:space="preserve"> 비주류 
음료
Non-alcoholic beverage</t>
    <phoneticPr fontId="65" type="noConversion"/>
  </si>
  <si>
    <t>주방용품 및 
가정용품
Glassware, tableware and household ustensils</t>
    <phoneticPr fontId="61" type="noConversion"/>
  </si>
  <si>
    <r>
      <t xml:space="preserve">고등교육
</t>
    </r>
    <r>
      <rPr>
        <sz val="7.5"/>
        <color theme="1"/>
        <rFont val="돋움"/>
        <family val="3"/>
        <charset val="129"/>
      </rPr>
      <t>Tertiary education</t>
    </r>
    <phoneticPr fontId="61" type="noConversion"/>
  </si>
  <si>
    <r>
      <t xml:space="preserve">기타교육
</t>
    </r>
    <r>
      <rPr>
        <sz val="7.5"/>
        <color theme="1"/>
        <rFont val="돋움"/>
        <family val="3"/>
        <charset val="129"/>
      </rPr>
      <t>Education not definable 
by level</t>
    </r>
    <phoneticPr fontId="61" type="noConversion"/>
  </si>
  <si>
    <r>
      <t xml:space="preserve">음식
서비스
</t>
    </r>
    <r>
      <rPr>
        <sz val="7.5"/>
        <color theme="1"/>
        <rFont val="돋움"/>
        <family val="3"/>
        <charset val="129"/>
      </rPr>
      <t>Catering services</t>
    </r>
    <phoneticPr fontId="61" type="noConversion"/>
  </si>
  <si>
    <r>
      <t xml:space="preserve">숙박서비스
</t>
    </r>
    <r>
      <rPr>
        <sz val="7.5"/>
        <color theme="1"/>
        <rFont val="돋움"/>
        <family val="3"/>
        <charset val="129"/>
      </rPr>
      <t>Accom-
modation 
services</t>
    </r>
    <phoneticPr fontId="61" type="noConversion"/>
  </si>
  <si>
    <r>
      <t xml:space="preserve">미용용품
및 
미용서비스
</t>
    </r>
    <r>
      <rPr>
        <sz val="7.5"/>
        <color theme="1"/>
        <rFont val="돋움"/>
        <family val="3"/>
        <charset val="129"/>
      </rPr>
      <t>Personal 
care</t>
    </r>
    <phoneticPr fontId="61" type="noConversion"/>
  </si>
  <si>
    <r>
      <t xml:space="preserve">기타
개인용품
</t>
    </r>
    <r>
      <rPr>
        <sz val="7.5"/>
        <color theme="1"/>
        <rFont val="돋움"/>
        <family val="3"/>
        <charset val="129"/>
      </rPr>
      <t>Personal effects n.e.c.</t>
    </r>
    <phoneticPr fontId="61" type="noConversion"/>
  </si>
  <si>
    <r>
      <t xml:space="preserve">기타
서비스
</t>
    </r>
    <r>
      <rPr>
        <sz val="7.5"/>
        <color theme="1"/>
        <rFont val="돋움"/>
        <family val="3"/>
        <charset val="129"/>
      </rPr>
      <t>Other services</t>
    </r>
    <phoneticPr fontId="61" type="noConversion"/>
  </si>
  <si>
    <t>전기·가스·
수도·건설
Electricity· gas· water-supply· construction</t>
    <phoneticPr fontId="37" type="noConversion"/>
  </si>
  <si>
    <t xml:space="preserve">포항시 </t>
    <phoneticPr fontId="37" type="noConversion"/>
  </si>
  <si>
    <t>경주시</t>
    <phoneticPr fontId="37" type="noConversion"/>
  </si>
  <si>
    <t>농림수산업·
광업
Agriculture, 
forestry and 
fishing· Mining</t>
    <phoneticPr fontId="66" type="noConversion"/>
  </si>
  <si>
    <t>Unit : case, thousand US dollars</t>
  </si>
  <si>
    <t>Pohang</t>
    <phoneticPr fontId="37" type="noConversion"/>
  </si>
  <si>
    <t>2021</t>
  </si>
  <si>
    <t>주택담보대출
Household Mortgage loans</t>
    <phoneticPr fontId="37" type="noConversion"/>
  </si>
  <si>
    <t>주택담보대출
Household Mortgage loans</t>
    <phoneticPr fontId="37" type="noConversion"/>
  </si>
  <si>
    <t>자료 : 농식품유통과, 해양수산과</t>
    <phoneticPr fontId="61" type="noConversion"/>
  </si>
  <si>
    <t>6. Trading Volume of Agricultural and Fishery Products by Wholesale Market</t>
    <phoneticPr fontId="61" type="noConversion"/>
  </si>
  <si>
    <t>합계
Total</t>
    <phoneticPr fontId="66" type="noConversion"/>
  </si>
  <si>
    <t>건수
Cases</t>
    <phoneticPr fontId="37" type="noConversion"/>
  </si>
  <si>
    <t>302</t>
    <phoneticPr fontId="61" type="noConversion"/>
  </si>
  <si>
    <r>
      <t xml:space="preserve">유치원·
초등교육
</t>
    </r>
    <r>
      <rPr>
        <sz val="7.5"/>
        <color theme="1"/>
        <rFont val="돋움"/>
        <family val="3"/>
        <charset val="129"/>
      </rPr>
      <t>Pre-primary &amp; primary education</t>
    </r>
    <phoneticPr fontId="61" type="noConversion"/>
  </si>
  <si>
    <t>전화 및
팩스서비스
Telephone and telefax services</t>
    <phoneticPr fontId="61" type="noConversion"/>
  </si>
  <si>
    <r>
      <t xml:space="preserve">음향, 영상, 사진 및 정보처리 장비
</t>
    </r>
    <r>
      <rPr>
        <sz val="8"/>
        <color theme="1"/>
        <rFont val="돋움"/>
        <family val="3"/>
        <charset val="129"/>
      </rPr>
      <t>Audio-visual, photographic and information processing equipment</t>
    </r>
    <phoneticPr fontId="65" type="noConversion"/>
  </si>
  <si>
    <r>
      <t xml:space="preserve">기타 오락 및 문화용 
주요 내구재
</t>
    </r>
    <r>
      <rPr>
        <sz val="8"/>
        <color theme="1"/>
        <rFont val="돋움"/>
        <family val="3"/>
        <charset val="129"/>
      </rPr>
      <t>Other major durables for recreation and culture</t>
    </r>
    <phoneticPr fontId="65" type="noConversion"/>
  </si>
  <si>
    <r>
      <t xml:space="preserve">기타 오락용품, 
조경용품 및 애완동물
</t>
    </r>
    <r>
      <rPr>
        <sz val="8"/>
        <color theme="1"/>
        <rFont val="돋움"/>
        <family val="3"/>
        <charset val="129"/>
      </rPr>
      <t>Other recreational items and equipment, gardens and pets</t>
    </r>
    <phoneticPr fontId="65" type="noConversion"/>
  </si>
  <si>
    <r>
      <t xml:space="preserve">오락 및 문화 
서비스
</t>
    </r>
    <r>
      <rPr>
        <sz val="8"/>
        <color theme="1"/>
        <rFont val="돋움"/>
        <family val="3"/>
        <charset val="129"/>
      </rPr>
      <t>Recreational and cultural services</t>
    </r>
    <phoneticPr fontId="65" type="noConversion"/>
  </si>
  <si>
    <r>
      <t xml:space="preserve">신문, 서적 및 
문방구
</t>
    </r>
    <r>
      <rPr>
        <sz val="8"/>
        <color theme="1"/>
        <rFont val="돋움"/>
        <family val="3"/>
        <charset val="129"/>
      </rPr>
      <t>Books, Newspapers &amp; stationery</t>
    </r>
    <phoneticPr fontId="65" type="noConversion"/>
  </si>
  <si>
    <r>
      <t xml:space="preserve">단체여행
</t>
    </r>
    <r>
      <rPr>
        <sz val="8"/>
        <color theme="1"/>
        <rFont val="돋움"/>
        <family val="3"/>
        <charset val="129"/>
      </rPr>
      <t>Package holidays</t>
    </r>
    <phoneticPr fontId="65" type="noConversion"/>
  </si>
  <si>
    <r>
      <t>7. 수출입 통관실적</t>
    </r>
    <r>
      <rPr>
        <b/>
        <vertAlign val="superscript"/>
        <sz val="17"/>
        <color theme="1"/>
        <rFont val="굴림"/>
        <family val="3"/>
        <charset val="129"/>
      </rPr>
      <t>1)</t>
    </r>
    <phoneticPr fontId="66" type="noConversion"/>
  </si>
  <si>
    <t>2022</t>
    <phoneticPr fontId="61" type="noConversion"/>
  </si>
  <si>
    <t>2022</t>
    <phoneticPr fontId="61" type="noConversion"/>
  </si>
  <si>
    <t>…</t>
  </si>
  <si>
    <t>-</t>
  </si>
  <si>
    <t>소계 Total</t>
    <phoneticPr fontId="61" type="noConversion"/>
  </si>
  <si>
    <t xml:space="preserve">      3) 전자결제액 제외, 전자어음포함         4) 부도금액기준  </t>
    <phoneticPr fontId="37" type="noConversion"/>
  </si>
  <si>
    <t>Ⅸ. Trade, Banking, Insurance and Other Services / 301</t>
    <phoneticPr fontId="61" type="noConversion"/>
  </si>
  <si>
    <t>Ⅸ. Trade, Banking, Insurance and Other Services / 303</t>
    <phoneticPr fontId="61" type="noConversion"/>
  </si>
  <si>
    <t>Ⅸ. Trade, Banking, Insurance and Other Services / 305</t>
    <phoneticPr fontId="61" type="noConversion"/>
  </si>
  <si>
    <t>Ⅸ. Trade, Banking, Insurance and Other Services / 307</t>
    <phoneticPr fontId="61" type="noConversion"/>
  </si>
  <si>
    <t>Ⅸ. Trade, Banking, Insurance and Other Services / 309</t>
    <phoneticPr fontId="61" type="noConversion"/>
  </si>
  <si>
    <t>Ⅸ. Trade, Banking, Insurance and Other Services / 311</t>
    <phoneticPr fontId="61" type="noConversion"/>
  </si>
  <si>
    <t>Ⅸ. Trade, Banking, Insurance and Other Services / 313</t>
    <phoneticPr fontId="61" type="noConversion"/>
  </si>
  <si>
    <t>Ⅸ. Trade, Banking, Insurance and Other Services / 315</t>
    <phoneticPr fontId="61" type="noConversion"/>
  </si>
  <si>
    <t>Ⅸ. Trade, Banking, Insurance and Other Services / 317</t>
    <phoneticPr fontId="61" type="noConversion"/>
  </si>
  <si>
    <t>Ⅸ. Trade, Banking, Insurance and Other Services / 319</t>
    <phoneticPr fontId="66" type="noConversion"/>
  </si>
  <si>
    <t>Ⅸ. Trade, Banking, Insurance and Other Services / 321</t>
    <phoneticPr fontId="61" type="noConversion"/>
  </si>
  <si>
    <t>Ⅸ. Trade, Banking, Insurance and Other Services / 323</t>
    <phoneticPr fontId="61" type="noConversion"/>
  </si>
  <si>
    <t>Ⅸ. Trade, Banking, Insurance and Other Services / 325</t>
    <phoneticPr fontId="61" type="noConversion"/>
  </si>
  <si>
    <t>Ⅸ. Trade, Banking, Insurance and Other Services / 327</t>
    <phoneticPr fontId="61" type="noConversion"/>
  </si>
  <si>
    <t xml:space="preserve">Uljin </t>
    <phoneticPr fontId="61" type="noConversion"/>
  </si>
  <si>
    <t>Source : Division of Foreign Affairs and Trade</t>
    <phoneticPr fontId="66" type="noConversion"/>
  </si>
  <si>
    <r>
      <t xml:space="preserve">302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</si>
  <si>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304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</si>
  <si>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306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</si>
  <si>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308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</si>
  <si>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310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</si>
  <si>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312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</si>
  <si>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314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</si>
  <si>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316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</si>
  <si>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318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</si>
  <si>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320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</si>
  <si>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322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61" type="noConversion"/>
  </si>
  <si>
    <r>
      <t xml:space="preserve">324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37" type="noConversion"/>
  </si>
  <si>
    <r>
      <t xml:space="preserve">326 / Ⅸ. 유통 </t>
    </r>
    <r>
      <rPr>
        <sz val="9"/>
        <color theme="1"/>
        <rFont val="맑은 고딕"/>
        <family val="3"/>
        <charset val="129"/>
      </rPr>
      <t xml:space="preserve">〮 </t>
    </r>
    <r>
      <rPr>
        <sz val="9"/>
        <color theme="1"/>
        <rFont val="돋움"/>
        <family val="3"/>
        <charset val="129"/>
      </rPr>
      <t>금융</t>
    </r>
    <r>
      <rPr>
        <sz val="9"/>
        <color theme="1"/>
        <rFont val="맑은 고딕"/>
        <family val="3"/>
        <charset val="129"/>
      </rPr>
      <t xml:space="preserve"> 〮 </t>
    </r>
    <r>
      <rPr>
        <sz val="9"/>
        <color theme="1"/>
        <rFont val="돋움"/>
        <family val="3"/>
        <charset val="129"/>
      </rPr>
      <t>보험 및 기타 서비스</t>
    </r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</si>
</sst>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7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#,##0.0"/>
    <numFmt numFmtId="181" formatCode="0,000"/>
    <numFmt numFmtId="182" formatCode="#,##0_);[Red]\(#,##0\)"/>
    <numFmt numFmtId="183" formatCode="#,##0.0_);[Red]\(#,##0.0\)"/>
    <numFmt numFmtId="184" formatCode="#,##0.00_);[Red]\(#,##0.00\)"/>
    <numFmt numFmtId="185" formatCode="#,##0_ "/>
    <numFmt numFmtId="186" formatCode="#,##0.0_ "/>
    <numFmt numFmtId="187" formatCode="#,##0.00_ "/>
    <numFmt numFmtId="188" formatCode="_-* #,##0.0_-;\-* #,##0.0_-;_-* &quot;-&quot;?_-;_-@_-"/>
    <numFmt numFmtId="189" formatCode="_ * #,##0.0_ ;_ * \-#,##0.0_ ;_ * &quot;-&quot;_ ;_ @_ "/>
    <numFmt numFmtId="190" formatCode="_ * #,##0.00_ ;_ * \-#,##0.00_ ;_ * &quot;-&quot;_ ;_ @_ "/>
    <numFmt numFmtId="191" formatCode="&quot;₩&quot;#,##0;&quot;₩&quot;&quot;₩&quot;\-#,##0"/>
    <numFmt numFmtId="192" formatCode="&quot;₩&quot;#,##0.00;&quot;₩&quot;\-#,##0.00"/>
    <numFmt numFmtId="193" formatCode="_-[$€-2]* #,##0.00_-;\-[$€-2]* #,##0.00_-;_-[$€-2]* &quot;-&quot;??_-"/>
    <numFmt numFmtId="194" formatCode="&quot;₩&quot;#,##0;[Red]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0" formatCode="&quot;₩&quot;#,##0.00;[Red]&quot;₩&quot;\-#,##0.00"/>
    <numFmt numFmtId="201" formatCode="&quot;$&quot;#,##0_);[Red]\(&quot;$&quot;#,##0\)"/>
    <numFmt numFmtId="202" formatCode="&quot;₩&quot;#,##0;[Red]&quot;₩&quot;\-#,##0"/>
    <numFmt numFmtId="203" formatCode="&quot;$&quot;#,##0.00_);[Red]\(&quot;$&quot;#,##0.00\)"/>
    <numFmt numFmtId="204" formatCode="#,##0;[Red]&quot;-&quot;#,##0"/>
    <numFmt numFmtId="205" formatCode="#,##0.00;[Red]&quot;-&quot;#,##0.00"/>
    <numFmt numFmtId="206" formatCode="_-* #,##0.0_-;\-* #,##0.0_-;_-* &quot;-&quot;_-;_-@_-"/>
    <numFmt numFmtId="207" formatCode="_-* #,##0.000_-;\-* #,##0.000_-;_-* &quot;-&quot;_-;_-@_-"/>
    <numFmt numFmtId="208" formatCode="_(* #,##0_);_(* \(#,##0\);_(* &quot;-&quot;_);_(@_)"/>
    <numFmt numFmtId="209" formatCode="_-* #,##0.0_-;\-* #,##0.000_-;_-* &quot;-&quot;_-;_-@_-"/>
    <numFmt numFmtId="210" formatCode="_ * #,##0_ ;_ * &quot;₩&quot;&quot;₩&quot;\-#,##0_ ;_ * &quot;-&quot;_ ;_ @_ "/>
    <numFmt numFmtId="211" formatCode="_ &quot;₩&quot;* #,##0.00_ ;_ &quot;₩&quot;* &quot;₩&quot;&quot;₩&quot;\-#,##0.00_ ;_ &quot;₩&quot;* &quot;-&quot;??_ ;_ @_ "/>
    <numFmt numFmtId="212" formatCode="_ &quot;₩&quot;* #,##0_ ;_ &quot;₩&quot;* &quot;₩&quot;&quot;₩&quot;\-#,##0_ ;_ &quot;₩&quot;* &quot;-&quot;_ ;_ @_ "/>
    <numFmt numFmtId="213" formatCode="&quot;₩&quot;#,##0.00;[Red]&quot;₩&quot;&quot;₩&quot;&quot;₩&quot;\-#,##0.00"/>
    <numFmt numFmtId="214" formatCode="_ * #,##0.00_ ;_ * &quot;₩&quot;&quot;₩&quot;\-#,##0.00_ ;_ * &quot;-&quot;??_ ;_ @_ "/>
    <numFmt numFmtId="215" formatCode="&quot;R$&quot;#,##0_);[Red]\(&quot;R$&quot;#,##0\)"/>
    <numFmt numFmtId="216" formatCode="_ * #,##0_ ;_ * \!\-#,##0_ ;_ * &quot;-&quot;_ ;_ @_ "/>
    <numFmt numFmtId="217" formatCode="0.0%"/>
    <numFmt numFmtId="218" formatCode="#,##0\ \ ;\-#,##0\ \ ;&quot;-&quot;\ \ ;@\ \ "/>
    <numFmt numFmtId="219" formatCode="#,##0.0_-;\-#,##0.0_-;&quot;-&quot;_-;@_-"/>
    <numFmt numFmtId="220" formatCode="_ &quot;₩&quot;* #,##0.00_ ;_ &quot;₩&quot;* &quot;₩&quot;\-#,##0.00_ ;_ &quot;₩&quot;* &quot;-&quot;??_ ;_ @_ "/>
    <numFmt numFmtId="221" formatCode="&quot;₩&quot;#,##0;&quot;₩&quot;&quot;₩&quot;&quot;₩&quot;\-#,##0"/>
    <numFmt numFmtId="222" formatCode="&quot;₩&quot;#,##0.00;&quot;₩&quot;&quot;₩&quot;&quot;₩&quot;&quot;₩&quot;&quot;₩&quot;&quot;₩&quot;\-#,##0.00"/>
    <numFmt numFmtId="223" formatCode="_-* #,##0_-;\!\-* #,##0_-;_-* &quot;-&quot;_-;_-@_-"/>
    <numFmt numFmtId="224" formatCode="_-* #,##0.0_-;&quot;₩&quot;\!\-* #,##0.0_-;_-* &quot;-&quot;_-;_-@_-"/>
    <numFmt numFmtId="225" formatCode="&quot;R$&quot;#,##0_);\(&quot;R$&quot;#,##0\)"/>
    <numFmt numFmtId="226" formatCode="&quot;Ⅵ. Agriculture, Forestry and Fishing / &quot;#,##0"/>
    <numFmt numFmtId="227" formatCode="#,##0&quot; / XⅡ. 보건 및 사회보장&quot;"/>
    <numFmt numFmtId="228" formatCode="_-&quot;₩&quot;* #,##0_-;\!\-&quot;₩&quot;* #,##0_-;_-&quot;₩&quot;* &quot;-&quot;_-;_-@_-"/>
    <numFmt numFmtId="229" formatCode="0_);[Red]\(0\)"/>
    <numFmt numFmtId="230" formatCode="#,##0;[Red]#,##0"/>
  </numFmts>
  <fonts count="186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u/>
      <sz val="12"/>
      <color indexed="12"/>
      <name val="바탕체"/>
      <family val="1"/>
      <charset val="129"/>
    </font>
    <font>
      <sz val="8"/>
      <name val="바탕"/>
      <family val="1"/>
      <charset val="129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sz val="9"/>
      <name val="바탕체"/>
      <family val="1"/>
      <charset val="129"/>
    </font>
    <font>
      <sz val="9"/>
      <name val="굴림체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indexed="8"/>
      <name val="굴림체"/>
      <family val="3"/>
      <charset val="129"/>
    </font>
    <font>
      <sz val="10"/>
      <name val="Helv"/>
      <family val="2"/>
    </font>
    <font>
      <sz val="11"/>
      <color indexed="8"/>
      <name val="Calibri"/>
      <family val="2"/>
    </font>
    <font>
      <sz val="10"/>
      <color indexed="8"/>
      <name val="돋움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9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0"/>
      <name val="MS Sans Serif"/>
      <family val="2"/>
    </font>
    <font>
      <sz val="11"/>
      <color indexed="20"/>
      <name val="Calibri"/>
      <family val="2"/>
    </font>
    <font>
      <sz val="11"/>
      <color indexed="20"/>
      <name val="맑은 고딕"/>
      <family val="3"/>
      <charset val="129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1"/>
      <color indexed="52"/>
      <name val="맑은 고딕"/>
      <family val="3"/>
      <charset val="129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b/>
      <sz val="11"/>
      <color indexed="9"/>
      <name val="맑은 고딕"/>
      <family val="3"/>
      <charset val="129"/>
    </font>
    <font>
      <sz val="10"/>
      <color indexed="8"/>
      <name val="Arial"/>
      <family val="2"/>
    </font>
    <font>
      <sz val="10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맑은 고딕"/>
      <family val="3"/>
      <charset val="129"/>
    </font>
    <font>
      <sz val="11"/>
      <color indexed="17"/>
      <name val="Calibri"/>
      <family val="2"/>
    </font>
    <font>
      <sz val="11"/>
      <color indexed="17"/>
      <name val="맑은 고딕"/>
      <family val="3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Calibri"/>
      <family val="2"/>
    </font>
    <font>
      <b/>
      <sz val="11"/>
      <color indexed="56"/>
      <name val="맑은 고딕"/>
      <family val="3"/>
      <charset val="129"/>
    </font>
    <font>
      <u/>
      <sz val="8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62"/>
      <name val="맑은 고딕"/>
      <family val="3"/>
      <charset val="129"/>
    </font>
    <font>
      <sz val="11"/>
      <color indexed="52"/>
      <name val="Calibri"/>
      <family val="2"/>
    </font>
    <font>
      <sz val="11"/>
      <color indexed="52"/>
      <name val="맑은 고딕"/>
      <family val="3"/>
      <charset val="129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sz val="11"/>
      <color indexed="60"/>
      <name val="맑은 고딕"/>
      <family val="3"/>
      <charset val="129"/>
    </font>
    <font>
      <b/>
      <sz val="11"/>
      <color indexed="63"/>
      <name val="Calibri"/>
      <family val="2"/>
    </font>
    <font>
      <b/>
      <sz val="11"/>
      <color indexed="63"/>
      <name val="맑은 고딕"/>
      <family val="3"/>
      <charset val="129"/>
    </font>
    <font>
      <b/>
      <sz val="18"/>
      <color indexed="56"/>
      <name val="Cambria"/>
      <family val="1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1"/>
      <color indexed="8"/>
      <name val="맑은 고딕"/>
      <family val="3"/>
      <charset val="129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1"/>
      <color indexed="10"/>
      <name val="맑은 고딕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u/>
      <sz val="11"/>
      <color indexed="36"/>
      <name val="돋움"/>
      <family val="3"/>
      <charset val="129"/>
    </font>
    <font>
      <sz val="10"/>
      <color indexed="8"/>
      <name val="바탕"/>
      <family val="1"/>
      <charset val="129"/>
    </font>
    <font>
      <sz val="11"/>
      <color indexed="8"/>
      <name val="굴림체"/>
      <family val="3"/>
      <charset val="129"/>
    </font>
    <font>
      <sz val="10"/>
      <color indexed="60"/>
      <name val="돋움"/>
      <family val="3"/>
      <charset val="129"/>
    </font>
    <font>
      <b/>
      <sz val="1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name val="굴림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sz val="11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"/>
      <family val="1"/>
      <charset val="129"/>
    </font>
    <font>
      <sz val="12"/>
      <color theme="1"/>
      <name val="바탕체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sz val="8.5"/>
      <color theme="1"/>
      <name val="돋움"/>
      <family val="3"/>
      <charset val="129"/>
    </font>
    <font>
      <b/>
      <sz val="8.5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1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b/>
      <sz val="9"/>
      <name val="돋움"/>
      <family val="3"/>
      <charset val="129"/>
    </font>
    <font>
      <u/>
      <sz val="12"/>
      <color theme="10"/>
      <name val="바탕체"/>
      <family val="1"/>
      <charset val="129"/>
    </font>
    <font>
      <sz val="8"/>
      <color theme="1"/>
      <name val="바탕체"/>
      <family val="1"/>
      <charset val="129"/>
    </font>
    <font>
      <sz val="11"/>
      <color indexed="8"/>
      <name val="맑은 고딕"/>
      <family val="2"/>
      <scheme val="minor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7.5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9"/>
      <color theme="1"/>
      <name val="맑은 고딕"/>
      <family val="3"/>
      <charset val="129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rgb="FF000000"/>
      </patternFill>
    </fill>
  </fills>
  <borders count="10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hair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4256">
    <xf numFmtId="0" fontId="0" fillId="0" borderId="0"/>
    <xf numFmtId="0" fontId="13" fillId="0" borderId="0" applyFont="0" applyFill="0" applyBorder="0" applyAlignment="0" applyProtection="0"/>
    <xf numFmtId="0" fontId="31" fillId="0" borderId="0"/>
    <xf numFmtId="0" fontId="68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22" fillId="0" borderId="0" applyFont="0" applyFill="0" applyBorder="0" applyAlignment="0" applyProtection="0"/>
    <xf numFmtId="202" fontId="18" fillId="0" borderId="0" applyFont="0" applyFill="0" applyBorder="0" applyAlignment="0" applyProtection="0"/>
    <xf numFmtId="202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2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205" fontId="18" fillId="0" borderId="0" applyFont="0" applyFill="0" applyBorder="0" applyAlignment="0" applyProtection="0"/>
    <xf numFmtId="205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5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2" fillId="0" borderId="0"/>
    <xf numFmtId="0" fontId="25" fillId="0" borderId="0"/>
    <xf numFmtId="0" fontId="20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5" fillId="0" borderId="0"/>
    <xf numFmtId="0" fontId="20" fillId="0" borderId="0"/>
    <xf numFmtId="0" fontId="26" fillId="0" borderId="0"/>
    <xf numFmtId="0" fontId="27" fillId="0" borderId="0"/>
    <xf numFmtId="0" fontId="23" fillId="0" borderId="0"/>
    <xf numFmtId="0" fontId="23" fillId="0" borderId="0"/>
    <xf numFmtId="0" fontId="26" fillId="0" borderId="0"/>
    <xf numFmtId="0" fontId="27" fillId="0" borderId="0"/>
    <xf numFmtId="0" fontId="21" fillId="0" borderId="0"/>
    <xf numFmtId="0" fontId="22" fillId="0" borderId="0"/>
    <xf numFmtId="0" fontId="28" fillId="0" borderId="0"/>
    <xf numFmtId="177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31" fillId="0" borderId="0" applyFont="0" applyFill="0" applyBorder="0" applyAlignment="0" applyProtection="0"/>
    <xf numFmtId="2" fontId="29" fillId="0" borderId="0" applyFont="0" applyFill="0" applyBorder="0" applyAlignment="0" applyProtection="0"/>
    <xf numFmtId="38" fontId="32" fillId="16" borderId="0" applyNumberFormat="0" applyBorder="0" applyAlignment="0" applyProtection="0"/>
    <xf numFmtId="0" fontId="33" fillId="0" borderId="0">
      <alignment horizontal="left"/>
    </xf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4" fillId="0" borderId="2">
      <alignment horizontal="left" vertical="center"/>
    </xf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10" fontId="32" fillId="16" borderId="3" applyNumberFormat="0" applyBorder="0" applyAlignment="0" applyProtection="0"/>
    <xf numFmtId="0" fontId="36" fillId="0" borderId="4"/>
    <xf numFmtId="0" fontId="31" fillId="0" borderId="0"/>
    <xf numFmtId="0" fontId="29" fillId="0" borderId="0"/>
    <xf numFmtId="10" fontId="29" fillId="0" borderId="0" applyFont="0" applyFill="0" applyBorder="0" applyAlignment="0" applyProtection="0"/>
    <xf numFmtId="0" fontId="36" fillId="0" borderId="0"/>
    <xf numFmtId="0" fontId="69" fillId="0" borderId="0" applyFill="0" applyBorder="0" applyProtection="0">
      <alignment horizontal="centerContinuous" vertical="center"/>
    </xf>
    <xf numFmtId="0" fontId="70" fillId="16" borderId="0" applyFill="0" applyBorder="0" applyProtection="0">
      <alignment horizontal="center" vertical="center"/>
    </xf>
    <xf numFmtId="0" fontId="29" fillId="0" borderId="5" applyNumberFormat="0" applyFont="0" applyFill="0" applyAlignment="0" applyProtection="0"/>
    <xf numFmtId="0" fontId="37" fillId="0" borderId="6">
      <alignment horizontal="left"/>
    </xf>
    <xf numFmtId="0" fontId="1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75" fillId="49" borderId="76" applyNumberFormat="0" applyAlignment="0" applyProtection="0">
      <alignment vertical="center"/>
    </xf>
    <xf numFmtId="197" fontId="31" fillId="0" borderId="0">
      <protection locked="0"/>
    </xf>
    <xf numFmtId="210" fontId="3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2" fillId="0" borderId="0">
      <protection locked="0"/>
    </xf>
    <xf numFmtId="0" fontId="42" fillId="0" borderId="0">
      <protection locked="0"/>
    </xf>
    <xf numFmtId="40" fontId="43" fillId="0" borderId="0" applyFont="0" applyFill="0" applyBorder="0" applyAlignment="0" applyProtection="0"/>
    <xf numFmtId="38" fontId="43" fillId="0" borderId="0" applyFont="0" applyFill="0" applyBorder="0" applyAlignment="0" applyProtection="0"/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2" fillId="51" borderId="77" applyNumberFormat="0" applyFont="0" applyAlignment="0" applyProtection="0">
      <alignment vertical="center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>
      <alignment vertical="center"/>
    </xf>
    <xf numFmtId="9" fontId="71" fillId="16" borderId="0" applyFill="0" applyBorder="0" applyProtection="0">
      <alignment horizontal="right"/>
    </xf>
    <xf numFmtId="10" fontId="71" fillId="0" borderId="0" applyFill="0" applyBorder="0" applyProtection="0">
      <alignment horizontal="right"/>
    </xf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5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6" fillId="0" borderId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194" fontId="29" fillId="0" borderId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0" fontId="31" fillId="0" borderId="0" applyProtection="0"/>
    <xf numFmtId="178" fontId="31" fillId="0" borderId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Protection="0"/>
    <xf numFmtId="177" fontId="31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13" fillId="0" borderId="0" applyFont="0" applyFill="0" applyBorder="0" applyAlignment="0" applyProtection="0"/>
    <xf numFmtId="0" fontId="49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81" fillId="0" borderId="80" applyNumberFormat="0" applyFill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82" fillId="54" borderId="76" applyNumberFormat="0" applyAlignment="0" applyProtection="0">
      <alignment vertical="center"/>
    </xf>
    <xf numFmtId="4" fontId="42" fillId="0" borderId="0">
      <protection locked="0"/>
    </xf>
    <xf numFmtId="198" fontId="31" fillId="0" borderId="0">
      <protection locked="0"/>
    </xf>
    <xf numFmtId="211" fontId="30" fillId="0" borderId="0">
      <protection locked="0"/>
    </xf>
    <xf numFmtId="0" fontId="52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88" fillId="49" borderId="84" applyNumberFormat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Protection="0"/>
    <xf numFmtId="216" fontId="31" fillId="0" borderId="0" applyProtection="0"/>
    <xf numFmtId="177" fontId="31" fillId="0" borderId="0" applyProtection="0"/>
    <xf numFmtId="215" fontId="30" fillId="16" borderId="0" applyFill="0" applyBorder="0" applyProtection="0">
      <alignment horizontal="right"/>
    </xf>
    <xf numFmtId="0" fontId="59" fillId="0" borderId="0">
      <alignment vertical="center"/>
    </xf>
    <xf numFmtId="176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196" fontId="31" fillId="0" borderId="0">
      <protection locked="0"/>
    </xf>
    <xf numFmtId="212" fontId="30" fillId="0" borderId="0">
      <protection locked="0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0" fillId="0" borderId="0"/>
    <xf numFmtId="0" fontId="72" fillId="0" borderId="0">
      <alignment vertical="center"/>
    </xf>
    <xf numFmtId="0" fontId="30" fillId="0" borderId="0">
      <alignment vertical="center"/>
    </xf>
    <xf numFmtId="0" fontId="29" fillId="0" borderId="0"/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31" fillId="0" borderId="0" applyProtection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67" fillId="0" borderId="0"/>
    <xf numFmtId="0" fontId="67" fillId="0" borderId="0"/>
    <xf numFmtId="0" fontId="30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42" fillId="0" borderId="5">
      <protection locked="0"/>
    </xf>
    <xf numFmtId="195" fontId="31" fillId="0" borderId="0">
      <protection locked="0"/>
    </xf>
    <xf numFmtId="213" fontId="30" fillId="0" borderId="0">
      <protection locked="0"/>
    </xf>
    <xf numFmtId="199" fontId="31" fillId="0" borderId="0">
      <protection locked="0"/>
    </xf>
    <xf numFmtId="214" fontId="30" fillId="0" borderId="0">
      <protection locked="0"/>
    </xf>
    <xf numFmtId="0" fontId="14" fillId="7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208" fontId="29" fillId="0" borderId="0" applyFont="0" applyFill="0" applyBorder="0" applyAlignment="0" applyProtection="0"/>
    <xf numFmtId="0" fontId="29" fillId="0" borderId="0"/>
    <xf numFmtId="0" fontId="72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7" fontId="31" fillId="0" borderId="0" applyProtection="0"/>
    <xf numFmtId="0" fontId="49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176" fontId="31" fillId="0" borderId="0" applyFont="0" applyFill="0" applyBorder="0" applyAlignment="0" applyProtection="0"/>
    <xf numFmtId="0" fontId="31" fillId="0" borderId="0"/>
    <xf numFmtId="0" fontId="29" fillId="0" borderId="0"/>
    <xf numFmtId="208" fontId="29" fillId="0" borderId="0" applyFont="0" applyFill="0" applyBorder="0" applyAlignment="0" applyProtection="0"/>
    <xf numFmtId="0" fontId="11" fillId="0" borderId="0">
      <alignment vertical="center"/>
    </xf>
    <xf numFmtId="0" fontId="90" fillId="0" borderId="0" applyFont="0" applyFill="0" applyBorder="0" applyAlignment="0" applyProtection="0"/>
    <xf numFmtId="0" fontId="31" fillId="0" borderId="0"/>
    <xf numFmtId="0" fontId="31" fillId="0" borderId="0"/>
    <xf numFmtId="0" fontId="91" fillId="0" borderId="0"/>
    <xf numFmtId="0" fontId="91" fillId="0" borderId="0"/>
    <xf numFmtId="0" fontId="29" fillId="0" borderId="0" applyNumberFormat="0" applyFill="0" applyBorder="0" applyAlignment="0" applyProtection="0"/>
    <xf numFmtId="0" fontId="31" fillId="0" borderId="0"/>
    <xf numFmtId="0" fontId="31" fillId="0" borderId="0"/>
    <xf numFmtId="0" fontId="92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2" fillId="2" borderId="0" applyNumberFormat="0" applyBorder="0" applyAlignment="0" applyProtection="0"/>
    <xf numFmtId="0" fontId="12" fillId="2" borderId="0" applyNumberFormat="0" applyBorder="0" applyAlignment="0" applyProtection="0">
      <alignment vertical="center"/>
    </xf>
    <xf numFmtId="0" fontId="92" fillId="3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92" fillId="3" borderId="0" applyNumberFormat="0" applyBorder="0" applyAlignment="0" applyProtection="0"/>
    <xf numFmtId="0" fontId="12" fillId="3" borderId="0" applyNumberFormat="0" applyBorder="0" applyAlignment="0" applyProtection="0">
      <alignment vertical="center"/>
    </xf>
    <xf numFmtId="0" fontId="92" fillId="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/>
    <xf numFmtId="0" fontId="12" fillId="4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6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92" fillId="6" borderId="0" applyNumberFormat="0" applyBorder="0" applyAlignment="0" applyProtection="0"/>
    <xf numFmtId="0" fontId="12" fillId="6" borderId="0" applyNumberFormat="0" applyBorder="0" applyAlignment="0" applyProtection="0">
      <alignment vertical="center"/>
    </xf>
    <xf numFmtId="0" fontId="92" fillId="7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0" fontId="92" fillId="7" borderId="0" applyNumberFormat="0" applyBorder="0" applyAlignment="0" applyProtection="0"/>
    <xf numFmtId="0" fontId="12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3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93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3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3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2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3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2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2" fillId="10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5" borderId="0" applyNumberFormat="0" applyBorder="0" applyAlignment="0" applyProtection="0"/>
    <xf numFmtId="0" fontId="12" fillId="5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8" borderId="0" applyNumberFormat="0" applyBorder="0" applyAlignment="0" applyProtection="0"/>
    <xf numFmtId="0" fontId="12" fillId="8" borderId="0" applyNumberFormat="0" applyBorder="0" applyAlignment="0" applyProtection="0">
      <alignment vertical="center"/>
    </xf>
    <xf numFmtId="0" fontId="92" fillId="11" borderId="0" applyNumberFormat="0" applyBorder="0" applyAlignment="0" applyProtection="0"/>
    <xf numFmtId="0" fontId="12" fillId="11" borderId="0" applyNumberFormat="0" applyBorder="0" applyAlignment="0" applyProtection="0">
      <alignment vertical="center"/>
    </xf>
    <xf numFmtId="0" fontId="92" fillId="11" borderId="0" applyNumberFormat="0" applyBorder="0" applyAlignment="0" applyProtection="0"/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2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2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3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3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2" fillId="3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2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3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4" fillId="12" borderId="0" applyNumberFormat="0" applyBorder="0" applyAlignment="0" applyProtection="0"/>
    <xf numFmtId="0" fontId="95" fillId="12" borderId="0" applyNumberFormat="0" applyBorder="0" applyAlignment="0" applyProtection="0">
      <alignment vertical="center"/>
    </xf>
    <xf numFmtId="0" fontId="94" fillId="12" borderId="0" applyNumberFormat="0" applyBorder="0" applyAlignment="0" applyProtection="0"/>
    <xf numFmtId="0" fontId="95" fillId="12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95" fillId="9" borderId="0" applyNumberFormat="0" applyBorder="0" applyAlignment="0" applyProtection="0">
      <alignment vertical="center"/>
    </xf>
    <xf numFmtId="0" fontId="94" fillId="9" borderId="0" applyNumberFormat="0" applyBorder="0" applyAlignment="0" applyProtection="0"/>
    <xf numFmtId="0" fontId="95" fillId="9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95" fillId="10" borderId="0" applyNumberFormat="0" applyBorder="0" applyAlignment="0" applyProtection="0">
      <alignment vertical="center"/>
    </xf>
    <xf numFmtId="0" fontId="94" fillId="10" borderId="0" applyNumberFormat="0" applyBorder="0" applyAlignment="0" applyProtection="0"/>
    <xf numFmtId="0" fontId="95" fillId="10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5" borderId="0" applyNumberFormat="0" applyBorder="0" applyAlignment="0" applyProtection="0"/>
    <xf numFmtId="0" fontId="95" fillId="15" borderId="0" applyNumberFormat="0" applyBorder="0" applyAlignment="0" applyProtection="0">
      <alignment vertical="center"/>
    </xf>
    <xf numFmtId="0" fontId="94" fillId="15" borderId="0" applyNumberFormat="0" applyBorder="0" applyAlignment="0" applyProtection="0"/>
    <xf numFmtId="0" fontId="95" fillId="15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73" fillId="3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6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73" fillId="3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6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73" fillId="3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6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6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4" fillId="17" borderId="0" applyNumberFormat="0" applyBorder="0" applyAlignment="0" applyProtection="0"/>
    <xf numFmtId="0" fontId="95" fillId="17" borderId="0" applyNumberFormat="0" applyBorder="0" applyAlignment="0" applyProtection="0">
      <alignment vertical="center"/>
    </xf>
    <xf numFmtId="0" fontId="94" fillId="17" borderId="0" applyNumberFormat="0" applyBorder="0" applyAlignment="0" applyProtection="0"/>
    <xf numFmtId="0" fontId="95" fillId="17" borderId="0" applyNumberFormat="0" applyBorder="0" applyAlignment="0" applyProtection="0">
      <alignment vertical="center"/>
    </xf>
    <xf numFmtId="0" fontId="94" fillId="18" borderId="0" applyNumberFormat="0" applyBorder="0" applyAlignment="0" applyProtection="0"/>
    <xf numFmtId="0" fontId="95" fillId="18" borderId="0" applyNumberFormat="0" applyBorder="0" applyAlignment="0" applyProtection="0">
      <alignment vertical="center"/>
    </xf>
    <xf numFmtId="0" fontId="94" fillId="18" borderId="0" applyNumberFormat="0" applyBorder="0" applyAlignment="0" applyProtection="0"/>
    <xf numFmtId="0" fontId="95" fillId="18" borderId="0" applyNumberFormat="0" applyBorder="0" applyAlignment="0" applyProtection="0">
      <alignment vertical="center"/>
    </xf>
    <xf numFmtId="0" fontId="94" fillId="19" borderId="0" applyNumberFormat="0" applyBorder="0" applyAlignment="0" applyProtection="0"/>
    <xf numFmtId="0" fontId="95" fillId="19" borderId="0" applyNumberFormat="0" applyBorder="0" applyAlignment="0" applyProtection="0">
      <alignment vertical="center"/>
    </xf>
    <xf numFmtId="0" fontId="94" fillId="19" borderId="0" applyNumberFormat="0" applyBorder="0" applyAlignment="0" applyProtection="0"/>
    <xf numFmtId="0" fontId="95" fillId="19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3" borderId="0" applyNumberFormat="0" applyBorder="0" applyAlignment="0" applyProtection="0"/>
    <xf numFmtId="0" fontId="95" fillId="13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14" borderId="0" applyNumberFormat="0" applyBorder="0" applyAlignment="0" applyProtection="0"/>
    <xf numFmtId="0" fontId="95" fillId="14" borderId="0" applyNumberFormat="0" applyBorder="0" applyAlignment="0" applyProtection="0">
      <alignment vertical="center"/>
    </xf>
    <xf numFmtId="0" fontId="94" fillId="20" borderId="0" applyNumberFormat="0" applyBorder="0" applyAlignment="0" applyProtection="0"/>
    <xf numFmtId="0" fontId="95" fillId="20" borderId="0" applyNumberFormat="0" applyBorder="0" applyAlignment="0" applyProtection="0">
      <alignment vertical="center"/>
    </xf>
    <xf numFmtId="0" fontId="94" fillId="20" borderId="0" applyNumberFormat="0" applyBorder="0" applyAlignment="0" applyProtection="0"/>
    <xf numFmtId="0" fontId="95" fillId="20" borderId="0" applyNumberFormat="0" applyBorder="0" applyAlignment="0" applyProtection="0">
      <alignment vertical="center"/>
    </xf>
    <xf numFmtId="0" fontId="25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21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0" fontId="97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201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21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176" fontId="97" fillId="0" borderId="0" applyFont="0" applyFill="0" applyBorder="0" applyAlignment="0" applyProtection="0"/>
    <xf numFmtId="0" fontId="25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2" fontId="97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203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17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9" fillId="0" borderId="0"/>
    <xf numFmtId="0" fontId="25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21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7" fillId="0" borderId="0" applyFont="0" applyFill="0" applyBorder="0" applyAlignment="0" applyProtection="0"/>
    <xf numFmtId="0" fontId="25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179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00" fillId="3" borderId="0" applyNumberFormat="0" applyBorder="0" applyAlignment="0" applyProtection="0"/>
    <xf numFmtId="0" fontId="101" fillId="3" borderId="0" applyNumberFormat="0" applyBorder="0" applyAlignment="0" applyProtection="0">
      <alignment vertical="center"/>
    </xf>
    <xf numFmtId="0" fontId="100" fillId="3" borderId="0" applyNumberFormat="0" applyBorder="0" applyAlignment="0" applyProtection="0"/>
    <xf numFmtId="0" fontId="101" fillId="3" borderId="0" applyNumberFormat="0" applyBorder="0" applyAlignment="0" applyProtection="0">
      <alignment vertical="center"/>
    </xf>
    <xf numFmtId="0" fontId="26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21" fillId="0" borderId="0"/>
    <xf numFmtId="0" fontId="97" fillId="0" borderId="0"/>
    <xf numFmtId="0" fontId="2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3" fillId="21" borderId="7" applyNumberFormat="0" applyAlignment="0" applyProtection="0"/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3" fillId="21" borderId="7" applyNumberFormat="0" applyAlignment="0" applyProtection="0"/>
    <xf numFmtId="0" fontId="104" fillId="21" borderId="7" applyNumberFormat="0" applyAlignment="0" applyProtection="0">
      <alignment vertical="center"/>
    </xf>
    <xf numFmtId="0" fontId="105" fillId="0" borderId="0"/>
    <xf numFmtId="0" fontId="106" fillId="24" borderId="9" applyNumberFormat="0" applyAlignment="0" applyProtection="0"/>
    <xf numFmtId="0" fontId="107" fillId="24" borderId="9" applyNumberFormat="0" applyAlignment="0" applyProtection="0">
      <alignment vertical="center"/>
    </xf>
    <xf numFmtId="0" fontId="106" fillId="24" borderId="9" applyNumberFormat="0" applyAlignment="0" applyProtection="0"/>
    <xf numFmtId="0" fontId="107" fillId="24" borderId="9" applyNumberFormat="0" applyAlignment="0" applyProtection="0">
      <alignment vertical="center"/>
    </xf>
    <xf numFmtId="0" fontId="30" fillId="0" borderId="0"/>
    <xf numFmtId="3" fontId="108" fillId="0" borderId="0" applyFont="0" applyFill="0" applyBorder="0" applyAlignment="0" applyProtection="0"/>
    <xf numFmtId="0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0" fillId="0" borderId="0" applyFont="0" applyFill="0" applyBorder="0" applyAlignment="0" applyProtection="0"/>
    <xf numFmtId="0" fontId="109" fillId="0" borderId="0"/>
    <xf numFmtId="0" fontId="108" fillId="0" borderId="0" applyFont="0" applyFill="0" applyBorder="0" applyAlignment="0" applyProtection="0"/>
    <xf numFmtId="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center"/>
    </xf>
    <xf numFmtId="2" fontId="108" fillId="0" borderId="0" applyFont="0" applyFill="0" applyBorder="0" applyAlignment="0" applyProtection="0"/>
    <xf numFmtId="0" fontId="112" fillId="4" borderId="0" applyNumberFormat="0" applyBorder="0" applyAlignment="0" applyProtection="0"/>
    <xf numFmtId="0" fontId="113" fillId="4" borderId="0" applyNumberFormat="0" applyBorder="0" applyAlignment="0" applyProtection="0">
      <alignment vertical="center"/>
    </xf>
    <xf numFmtId="0" fontId="112" fillId="4" borderId="0" applyNumberFormat="0" applyBorder="0" applyAlignment="0" applyProtection="0"/>
    <xf numFmtId="0" fontId="113" fillId="4" borderId="0" applyNumberFormat="0" applyBorder="0" applyAlignment="0" applyProtection="0">
      <alignment vertical="center"/>
    </xf>
    <xf numFmtId="38" fontId="114" fillId="16" borderId="0" applyNumberFormat="0" applyBorder="0" applyAlignment="0" applyProtection="0"/>
    <xf numFmtId="38" fontId="32" fillId="16" borderId="0" applyNumberFormat="0" applyBorder="0" applyAlignment="0" applyProtection="0"/>
    <xf numFmtId="38" fontId="114" fillId="16" borderId="0" applyNumberFormat="0" applyBorder="0" applyAlignment="0" applyProtection="0"/>
    <xf numFmtId="38" fontId="32" fillId="57" borderId="0" applyNumberFormat="0" applyBorder="0" applyAlignment="0" applyProtection="0"/>
    <xf numFmtId="0" fontId="115" fillId="0" borderId="0">
      <alignment horizontal="left"/>
    </xf>
    <xf numFmtId="0" fontId="116" fillId="0" borderId="1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34" fillId="0" borderId="2">
      <alignment horizontal="left" vertical="center"/>
    </xf>
    <xf numFmtId="0" fontId="11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12" applyNumberFormat="0" applyFill="0" applyAlignment="0" applyProtection="0">
      <alignment vertical="center"/>
    </xf>
    <xf numFmtId="0" fontId="11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9" fillId="0" borderId="13" applyNumberFormat="0" applyFill="0" applyAlignment="0" applyProtection="0">
      <alignment vertical="center"/>
    </xf>
    <xf numFmtId="0" fontId="120" fillId="0" borderId="14" applyNumberFormat="0" applyFill="0" applyAlignment="0" applyProtection="0"/>
    <xf numFmtId="0" fontId="121" fillId="0" borderId="14" applyNumberFormat="0" applyFill="0" applyAlignment="0" applyProtection="0">
      <alignment vertical="center"/>
    </xf>
    <xf numFmtId="0" fontId="120" fillId="0" borderId="14" applyNumberFormat="0" applyFill="0" applyAlignment="0" applyProtection="0"/>
    <xf numFmtId="0" fontId="121" fillId="0" borderId="14" applyNumberFormat="0" applyFill="0" applyAlignment="0" applyProtection="0">
      <alignment vertic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center"/>
    </xf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7" borderId="7" applyNumberFormat="0" applyAlignment="0" applyProtection="0"/>
    <xf numFmtId="10" fontId="114" fillId="16" borderId="3" applyNumberFormat="0" applyBorder="0" applyAlignment="0" applyProtection="0"/>
    <xf numFmtId="10" fontId="114" fillId="16" borderId="3" applyNumberFormat="0" applyBorder="0" applyAlignment="0" applyProtection="0"/>
    <xf numFmtId="10" fontId="32" fillId="58" borderId="3" applyNumberFormat="0" applyBorder="0" applyAlignment="0" applyProtection="0"/>
    <xf numFmtId="10" fontId="114" fillId="16" borderId="3" applyNumberFormat="0" applyBorder="0" applyAlignment="0" applyProtection="0"/>
    <xf numFmtId="10" fontId="114" fillId="16" borderId="3" applyNumberFormat="0" applyBorder="0" applyAlignment="0" applyProtection="0"/>
    <xf numFmtId="10" fontId="32" fillId="58" borderId="3" applyNumberFormat="0" applyBorder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3" fillId="7" borderId="7" applyNumberFormat="0" applyAlignment="0" applyProtection="0"/>
    <xf numFmtId="0" fontId="123" fillId="7" borderId="7" applyNumberFormat="0" applyAlignment="0" applyProtection="0"/>
    <xf numFmtId="0" fontId="124" fillId="7" borderId="7" applyNumberFormat="0" applyAlignment="0" applyProtection="0">
      <alignment vertical="center"/>
    </xf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3" fillId="59" borderId="7" applyNumberFormat="0" applyAlignment="0" applyProtection="0"/>
    <xf numFmtId="0" fontId="124" fillId="7" borderId="7" applyNumberFormat="0" applyAlignment="0" applyProtection="0">
      <alignment vertical="center"/>
    </xf>
    <xf numFmtId="0" fontId="125" fillId="0" borderId="10" applyNumberFormat="0" applyFill="0" applyAlignment="0" applyProtection="0"/>
    <xf numFmtId="0" fontId="126" fillId="0" borderId="10" applyNumberFormat="0" applyFill="0" applyAlignment="0" applyProtection="0">
      <alignment vertical="center"/>
    </xf>
    <xf numFmtId="0" fontId="125" fillId="0" borderId="10" applyNumberFormat="0" applyFill="0" applyAlignment="0" applyProtection="0"/>
    <xf numFmtId="0" fontId="126" fillId="0" borderId="10" applyNumberFormat="0" applyFill="0" applyAlignment="0" applyProtection="0">
      <alignment vertical="center"/>
    </xf>
    <xf numFmtId="177" fontId="29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0" fontId="127" fillId="0" borderId="4"/>
    <xf numFmtId="0" fontId="127" fillId="0" borderId="4"/>
    <xf numFmtId="0" fontId="36" fillId="0" borderId="4"/>
    <xf numFmtId="0" fontId="36" fillId="0" borderId="4"/>
    <xf numFmtId="0" fontId="36" fillId="0" borderId="4"/>
    <xf numFmtId="0" fontId="127" fillId="0" borderId="4"/>
    <xf numFmtId="0" fontId="127" fillId="0" borderId="4"/>
    <xf numFmtId="0" fontId="127" fillId="0" borderId="4"/>
    <xf numFmtId="0" fontId="36" fillId="0" borderId="4"/>
    <xf numFmtId="0" fontId="127" fillId="0" borderId="4"/>
    <xf numFmtId="0" fontId="127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36" fillId="0" borderId="4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28" fillId="23" borderId="0" applyNumberFormat="0" applyBorder="0" applyAlignment="0" applyProtection="0"/>
    <xf numFmtId="0" fontId="129" fillId="23" borderId="0" applyNumberFormat="0" applyBorder="0" applyAlignment="0" applyProtection="0">
      <alignment vertical="center"/>
    </xf>
    <xf numFmtId="0" fontId="128" fillId="23" borderId="0" applyNumberFormat="0" applyBorder="0" applyAlignment="0" applyProtection="0"/>
    <xf numFmtId="0" fontId="129" fillId="23" borderId="0" applyNumberFormat="0" applyBorder="0" applyAlignment="0" applyProtection="0">
      <alignment vertical="center"/>
    </xf>
    <xf numFmtId="0" fontId="31" fillId="0" borderId="0"/>
    <xf numFmtId="222" fontId="31" fillId="0" borderId="0"/>
    <xf numFmtId="0" fontId="30" fillId="22" borderId="8" applyNumberFormat="0" applyFont="0" applyAlignment="0" applyProtection="0"/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/>
    <xf numFmtId="0" fontId="130" fillId="21" borderId="15" applyNumberFormat="0" applyAlignment="0" applyProtection="0"/>
    <xf numFmtId="0" fontId="131" fillId="21" borderId="15" applyNumberFormat="0" applyAlignment="0" applyProtection="0">
      <alignment vertical="center"/>
    </xf>
    <xf numFmtId="0" fontId="130" fillId="21" borderId="15" applyNumberFormat="0" applyAlignment="0" applyProtection="0"/>
    <xf numFmtId="0" fontId="131" fillId="21" borderId="15" applyNumberFormat="0" applyAlignment="0" applyProtection="0">
      <alignment vertical="center"/>
    </xf>
    <xf numFmtId="10" fontId="108" fillId="0" borderId="0" applyFont="0" applyFill="0" applyBorder="0" applyAlignment="0" applyProtection="0"/>
    <xf numFmtId="0" fontId="127" fillId="0" borderId="0"/>
    <xf numFmtId="0" fontId="132" fillId="0" borderId="0" applyNumberFormat="0" applyFill="0" applyBorder="0" applyAlignment="0" applyProtection="0"/>
    <xf numFmtId="0" fontId="133" fillId="0" borderId="0" applyFill="0" applyBorder="0" applyProtection="0">
      <alignment horizontal="centerContinuous" vertical="center"/>
    </xf>
    <xf numFmtId="0" fontId="134" fillId="16" borderId="0" applyFill="0" applyBorder="0" applyProtection="0">
      <alignment horizontal="center"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08" fillId="0" borderId="5" applyNumberFormat="0" applyFont="0" applyFill="0" applyAlignment="0" applyProtection="0"/>
    <xf numFmtId="0" fontId="29" fillId="0" borderId="5" applyNumberFormat="0" applyFont="0" applyFill="0" applyAlignment="0" applyProtection="0"/>
    <xf numFmtId="0" fontId="108" fillId="0" borderId="5" applyNumberFormat="0" applyFont="0" applyFill="0" applyAlignment="0" applyProtection="0"/>
    <xf numFmtId="0" fontId="135" fillId="0" borderId="11" applyNumberFormat="0" applyFill="0" applyAlignment="0" applyProtection="0">
      <alignment vertical="center"/>
    </xf>
    <xf numFmtId="0" fontId="136" fillId="0" borderId="6">
      <alignment horizontal="left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73" fillId="4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6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73" fillId="4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6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73" fillId="4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6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73" fillId="4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6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73" fillId="4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6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73" fillId="4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6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39" fillId="57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75" fillId="49" borderId="76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40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9" fillId="21" borderId="7" applyNumberFormat="0" applyAlignment="0" applyProtection="0">
      <alignment vertical="center"/>
    </xf>
    <xf numFmtId="210" fontId="14" fillId="0" borderId="0">
      <protection locked="0"/>
    </xf>
    <xf numFmtId="0" fontId="141" fillId="0" borderId="0">
      <protection locked="0"/>
    </xf>
    <xf numFmtId="0" fontId="141" fillId="0" borderId="0">
      <protection locked="0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42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42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143" fillId="0" borderId="0">
      <protection locked="0"/>
    </xf>
    <xf numFmtId="0" fontId="143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31" fillId="58" borderId="8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12" fillId="51" borderId="77" applyNumberFormat="0" applyFont="0" applyAlignment="0" applyProtection="0">
      <alignment vertical="center"/>
    </xf>
    <xf numFmtId="0" fontId="12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0" fillId="22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31" fillId="58" borderId="8" applyNumberFormat="0" applyFon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45" fillId="0" borderId="0">
      <alignment vertical="center"/>
    </xf>
    <xf numFmtId="0" fontId="44" fillId="0" borderId="0">
      <alignment vertical="center"/>
    </xf>
    <xf numFmtId="9" fontId="146" fillId="16" borderId="0" applyFill="0" applyBorder="0" applyProtection="0">
      <alignment horizontal="right"/>
    </xf>
    <xf numFmtId="10" fontId="146" fillId="0" borderId="0" applyFill="0" applyBorder="0" applyProtection="0">
      <alignment horizontal="right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77" fillId="5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47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47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4" fillId="0" borderId="0">
      <alignment horizontal="center" vertical="center"/>
    </xf>
    <xf numFmtId="0" fontId="148" fillId="0" borderId="0">
      <alignment horizontal="center"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79" fillId="53" borderId="78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50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50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48" fillId="24" borderId="9" applyNumberFormat="0" applyAlignment="0" applyProtection="0">
      <alignment vertical="center"/>
    </xf>
    <xf numFmtId="194" fontId="108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0" applyProtection="0"/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177" fontId="31" fillId="0" borderId="0" applyProtection="0"/>
    <xf numFmtId="177" fontId="31" fillId="0" borderId="0" applyProtection="0"/>
    <xf numFmtId="41" fontId="12" fillId="0" borderId="0" applyFont="0" applyFill="0" applyBorder="0" applyAlignment="0" applyProtection="0">
      <alignment vertical="center"/>
    </xf>
    <xf numFmtId="224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78" fontId="31" fillId="0" borderId="0" applyFont="0" applyFill="0" applyBorder="0" applyAlignment="0" applyProtection="0"/>
    <xf numFmtId="0" fontId="31" fillId="0" borderId="0" applyProtection="0"/>
    <xf numFmtId="225" fontId="3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225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1" fillId="0" borderId="0" applyProtection="0"/>
    <xf numFmtId="177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8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31" fillId="0" borderId="0" applyProtection="0"/>
    <xf numFmtId="0" fontId="31" fillId="0" borderId="0" applyProtection="0"/>
    <xf numFmtId="0" fontId="31" fillId="0" borderId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1" fillId="0" borderId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7" fontId="31" fillId="0" borderId="0" applyProtection="0"/>
    <xf numFmtId="177" fontId="31" fillId="0" borderId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78" fontId="31" fillId="0" borderId="0" applyProtection="0"/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178" fontId="31" fillId="0" borderId="0" applyProtection="0"/>
    <xf numFmtId="223" fontId="31" fillId="0" borderId="0" applyFont="0" applyFill="0" applyBorder="0" applyAlignment="0" applyProtection="0"/>
    <xf numFmtId="178" fontId="31" fillId="0" borderId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178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0" fontId="31" fillId="0" borderId="0" applyProtection="0"/>
    <xf numFmtId="0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226" fontId="31" fillId="0" borderId="0" applyFont="0" applyFill="0" applyBorder="0" applyAlignment="0" applyProtection="0"/>
    <xf numFmtId="177" fontId="31" fillId="0" borderId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223" fontId="31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0" fontId="9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29" fillId="0" borderId="0"/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80" fillId="0" borderId="79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52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52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49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81" fillId="0" borderId="8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53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53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50" fillId="0" borderId="11" applyNumberFormat="0" applyFill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51" fillId="59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82" fillId="54" borderId="76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5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1" fillId="7" borderId="7" applyNumberFormat="0" applyAlignment="0" applyProtection="0">
      <alignment vertical="center"/>
    </xf>
    <xf numFmtId="4" fontId="143" fillId="0" borderId="0">
      <protection locked="0"/>
    </xf>
    <xf numFmtId="211" fontId="14" fillId="0" borderId="0">
      <protection locked="0"/>
    </xf>
    <xf numFmtId="0" fontId="155" fillId="0" borderId="0">
      <alignment vertical="center"/>
    </xf>
    <xf numFmtId="0" fontId="52" fillId="0" borderId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83" fillId="0" borderId="81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54" fillId="0" borderId="1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84" fillId="0" borderId="82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55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85" fillId="0" borderId="83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87" fillId="55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56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56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8" fillId="57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57" borderId="15" applyNumberFormat="0" applyAlignment="0" applyProtection="0">
      <alignment vertical="center"/>
    </xf>
    <xf numFmtId="0" fontId="88" fillId="49" borderId="84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57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57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58" fillId="21" borderId="15" applyNumberFormat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223" fontId="31" fillId="0" borderId="0" applyFont="0" applyFill="0" applyBorder="0" applyAlignment="0" applyProtection="0"/>
    <xf numFmtId="215" fontId="14" fillId="16" borderId="0" applyFill="0" applyBorder="0" applyProtection="0">
      <alignment horizontal="right"/>
    </xf>
    <xf numFmtId="0" fontId="31" fillId="0" borderId="0" applyFont="0" applyFill="0" applyBorder="0" applyAlignment="0" applyProtection="0"/>
    <xf numFmtId="0" fontId="158" fillId="0" borderId="0">
      <alignment vertical="center"/>
    </xf>
    <xf numFmtId="0" fontId="59" fillId="0" borderId="0">
      <alignment vertical="center"/>
    </xf>
    <xf numFmtId="0" fontId="158" fillId="0" borderId="0">
      <alignment vertical="center"/>
    </xf>
    <xf numFmtId="0" fontId="159" fillId="0" borderId="0"/>
    <xf numFmtId="0" fontId="59" fillId="0" borderId="0">
      <alignment vertical="center"/>
    </xf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176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228" fontId="31" fillId="0" borderId="0" applyFont="0" applyFill="0" applyBorder="0" applyAlignment="0" applyProtection="0"/>
    <xf numFmtId="212" fontId="14" fillId="0" borderId="0">
      <protection locked="0"/>
    </xf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/>
    <xf numFmtId="0" fontId="72" fillId="0" borderId="0">
      <alignment vertical="center"/>
    </xf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72" fillId="0" borderId="0">
      <alignment vertical="center"/>
    </xf>
    <xf numFmtId="0" fontId="30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71" fillId="0" borderId="0"/>
    <xf numFmtId="0" fontId="30" fillId="0" borderId="0"/>
    <xf numFmtId="0" fontId="30" fillId="0" borderId="0"/>
    <xf numFmtId="0" fontId="44" fillId="0" borderId="0"/>
    <xf numFmtId="0" fontId="151" fillId="0" borderId="0"/>
    <xf numFmtId="0" fontId="151" fillId="0" borderId="0"/>
    <xf numFmtId="0" fontId="30" fillId="0" borderId="0"/>
    <xf numFmtId="0" fontId="44" fillId="0" borderId="0"/>
    <xf numFmtId="0" fontId="71" fillId="0" borderId="0"/>
    <xf numFmtId="0" fontId="44" fillId="0" borderId="0"/>
    <xf numFmtId="0" fontId="44" fillId="0" borderId="0"/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160" fillId="0" borderId="0"/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9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16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29" fillId="0" borderId="0"/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29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12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31" fillId="0" borderId="0"/>
    <xf numFmtId="0" fontId="12" fillId="0" borderId="0">
      <alignment vertical="center"/>
    </xf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31" fillId="0" borderId="0"/>
    <xf numFmtId="0" fontId="31" fillId="0" borderId="0"/>
    <xf numFmtId="0" fontId="30" fillId="0" borderId="0"/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31" fillId="0" borderId="0"/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 applyProtection="0"/>
    <xf numFmtId="0" fontId="31" fillId="0" borderId="0" applyProtection="0"/>
    <xf numFmtId="0" fontId="12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12" fillId="0" borderId="0">
      <alignment vertical="center"/>
    </xf>
    <xf numFmtId="0" fontId="31" fillId="0" borderId="0"/>
    <xf numFmtId="0" fontId="12" fillId="0" borderId="0">
      <alignment vertical="center"/>
    </xf>
    <xf numFmtId="0" fontId="31" fillId="0" borderId="0"/>
    <xf numFmtId="0" fontId="31" fillId="0" borderId="0" applyProtection="0"/>
    <xf numFmtId="0" fontId="12" fillId="0" borderId="0">
      <alignment vertical="center"/>
    </xf>
    <xf numFmtId="0" fontId="31" fillId="0" borderId="0" applyProtection="0"/>
    <xf numFmtId="0" fontId="30" fillId="0" borderId="0">
      <alignment vertical="center"/>
    </xf>
    <xf numFmtId="0" fontId="72" fillId="0" borderId="0">
      <alignment vertical="center"/>
    </xf>
    <xf numFmtId="0" fontId="31" fillId="0" borderId="0" applyProtection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29" fillId="0" borderId="0"/>
    <xf numFmtId="0" fontId="30" fillId="0" borderId="0"/>
    <xf numFmtId="0" fontId="30" fillId="0" borderId="0"/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31" fillId="0" borderId="0"/>
    <xf numFmtId="0" fontId="30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72" fillId="0" borderId="0">
      <alignment vertical="center"/>
    </xf>
    <xf numFmtId="0" fontId="30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>
      <alignment vertical="center"/>
    </xf>
    <xf numFmtId="0" fontId="72" fillId="0" borderId="0">
      <alignment vertical="center"/>
    </xf>
    <xf numFmtId="0" fontId="31" fillId="0" borderId="0"/>
    <xf numFmtId="0" fontId="12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43" fillId="0" borderId="5">
      <protection locked="0"/>
    </xf>
    <xf numFmtId="213" fontId="14" fillId="0" borderId="0">
      <protection locked="0"/>
    </xf>
    <xf numFmtId="0" fontId="11" fillId="0" borderId="0">
      <alignment vertical="center"/>
    </xf>
    <xf numFmtId="214" fontId="14" fillId="0" borderId="0">
      <protection locked="0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27" fillId="0" borderId="85"/>
    <xf numFmtId="0" fontId="36" fillId="0" borderId="85"/>
    <xf numFmtId="0" fontId="36" fillId="0" borderId="85"/>
    <xf numFmtId="0" fontId="36" fillId="0" borderId="85"/>
    <xf numFmtId="0" fontId="127" fillId="0" borderId="85"/>
    <xf numFmtId="0" fontId="127" fillId="0" borderId="85"/>
    <xf numFmtId="0" fontId="127" fillId="0" borderId="85"/>
    <xf numFmtId="0" fontId="127" fillId="0" borderId="85"/>
    <xf numFmtId="0" fontId="36" fillId="0" borderId="85"/>
    <xf numFmtId="0" fontId="36" fillId="0" borderId="85"/>
    <xf numFmtId="0" fontId="36" fillId="0" borderId="85"/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36" fillId="0" borderId="85"/>
    <xf numFmtId="0" fontId="127" fillId="0" borderId="85"/>
    <xf numFmtId="0" fontId="36" fillId="0" borderId="85"/>
    <xf numFmtId="0" fontId="36" fillId="0" borderId="85"/>
    <xf numFmtId="0" fontId="36" fillId="0" borderId="85"/>
    <xf numFmtId="0" fontId="36" fillId="0" borderId="85"/>
    <xf numFmtId="0" fontId="36" fillId="0" borderId="85"/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36" fillId="0" borderId="85"/>
    <xf numFmtId="0" fontId="127" fillId="0" borderId="85"/>
    <xf numFmtId="0" fontId="95" fillId="15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95" fillId="17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95" fillId="9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41" fontId="163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3" fillId="0" borderId="0"/>
    <xf numFmtId="0" fontId="163" fillId="0" borderId="0"/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5" fillId="10" borderId="0" applyNumberFormat="0" applyBorder="0" applyAlignment="0" applyProtection="0">
      <alignment vertical="center"/>
    </xf>
    <xf numFmtId="0" fontId="95" fillId="18" borderId="0" applyNumberFormat="0" applyBorder="0" applyAlignment="0" applyProtection="0">
      <alignment vertical="center"/>
    </xf>
    <xf numFmtId="0" fontId="95" fillId="19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20" borderId="0" applyNumberFormat="0" applyBorder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04" fillId="21" borderId="7" applyNumberFormat="0" applyAlignment="0" applyProtection="0">
      <alignment vertical="center"/>
    </xf>
    <xf numFmtId="0" fontId="101" fillId="3" borderId="0" applyNumberFormat="0" applyBorder="0" applyAlignment="0" applyProtection="0">
      <alignment vertical="center"/>
    </xf>
    <xf numFmtId="0" fontId="31" fillId="22" borderId="8" applyNumberFormat="0" applyFont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41" fontId="163" fillId="0" borderId="0" applyFont="0" applyFill="0" applyBorder="0" applyAlignment="0" applyProtection="0"/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5" fillId="14" borderId="0" applyNumberFormat="0" applyBorder="0" applyAlignment="0" applyProtection="0">
      <alignment vertical="center"/>
    </xf>
    <xf numFmtId="0" fontId="95" fillId="13" borderId="0" applyNumberFormat="0" applyBorder="0" applyAlignment="0" applyProtection="0">
      <alignment vertical="center"/>
    </xf>
    <xf numFmtId="0" fontId="163" fillId="0" borderId="0"/>
    <xf numFmtId="0" fontId="163" fillId="0" borderId="0"/>
    <xf numFmtId="0" fontId="95" fillId="9" borderId="0" applyNumberFormat="0" applyBorder="0" applyAlignment="0" applyProtection="0">
      <alignment vertical="center"/>
    </xf>
    <xf numFmtId="0" fontId="95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9" fillId="23" borderId="0" applyNumberFormat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07" fillId="24" borderId="9" applyNumberFormat="0" applyAlignment="0" applyProtection="0">
      <alignment vertical="center"/>
    </xf>
    <xf numFmtId="41" fontId="163" fillId="0" borderId="0" applyFont="0" applyFill="0" applyBorder="0" applyAlignment="0" applyProtection="0"/>
    <xf numFmtId="0" fontId="126" fillId="0" borderId="10" applyNumberFormat="0" applyFill="0" applyAlignment="0" applyProtection="0">
      <alignment vertical="center"/>
    </xf>
    <xf numFmtId="0" fontId="135" fillId="0" borderId="11" applyNumberFormat="0" applyFill="0" applyAlignment="0" applyProtection="0">
      <alignment vertical="center"/>
    </xf>
    <xf numFmtId="0" fontId="124" fillId="7" borderId="7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18" fillId="0" borderId="12" applyNumberFormat="0" applyFill="0" applyAlignment="0" applyProtection="0">
      <alignment vertical="center"/>
    </xf>
    <xf numFmtId="0" fontId="119" fillId="0" borderId="13" applyNumberFormat="0" applyFill="0" applyAlignment="0" applyProtection="0">
      <alignment vertical="center"/>
    </xf>
    <xf numFmtId="0" fontId="121" fillId="0" borderId="14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center"/>
    </xf>
    <xf numFmtId="0" fontId="113" fillId="4" borderId="0" applyNumberFormat="0" applyBorder="0" applyAlignment="0" applyProtection="0">
      <alignment vertical="center"/>
    </xf>
    <xf numFmtId="0" fontId="131" fillId="21" borderId="15" applyNumberFormat="0" applyAlignment="0" applyProtection="0">
      <alignment vertical="center"/>
    </xf>
    <xf numFmtId="0" fontId="163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6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41" fontId="30" fillId="0" borderId="0" applyFont="0" applyFill="0" applyBorder="0" applyAlignment="0" applyProtection="0"/>
    <xf numFmtId="0" fontId="56" fillId="0" borderId="86" applyNumberFormat="0" applyFill="0" applyAlignment="0" applyProtection="0">
      <alignment vertical="center"/>
    </xf>
    <xf numFmtId="0" fontId="4" fillId="0" borderId="0">
      <alignment vertical="center"/>
    </xf>
    <xf numFmtId="0" fontId="120" fillId="0" borderId="86" applyNumberFormat="0" applyFill="0" applyAlignment="0" applyProtection="0"/>
    <xf numFmtId="0" fontId="121" fillId="0" borderId="86" applyNumberFormat="0" applyFill="0" applyAlignment="0" applyProtection="0">
      <alignment vertical="center"/>
    </xf>
    <xf numFmtId="0" fontId="120" fillId="0" borderId="86" applyNumberFormat="0" applyFill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121" fillId="0" borderId="86" applyNumberFormat="0" applyFill="0" applyAlignment="0" applyProtection="0">
      <alignment vertical="center"/>
    </xf>
    <xf numFmtId="0" fontId="56" fillId="0" borderId="86" applyNumberFormat="0" applyFill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41" fontId="163" fillId="0" borderId="0" applyFont="0" applyFill="0" applyBorder="0" applyAlignment="0" applyProtection="0"/>
    <xf numFmtId="0" fontId="121" fillId="0" borderId="86" applyNumberFormat="0" applyFill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8" fillId="0" borderId="0" applyNumberFormat="0" applyFill="0" applyBorder="0" applyAlignment="0" applyProtection="0"/>
    <xf numFmtId="0" fontId="36" fillId="0" borderId="9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" fillId="0" borderId="0">
      <alignment vertical="center"/>
    </xf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27" fillId="0" borderId="90"/>
    <xf numFmtId="0" fontId="127" fillId="0" borderId="90"/>
    <xf numFmtId="0" fontId="36" fillId="0" borderId="90"/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3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2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7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27" fillId="0" borderId="90"/>
    <xf numFmtId="0" fontId="127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36" fillId="0" borderId="90"/>
    <xf numFmtId="0" fontId="127" fillId="0" borderId="90"/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0" fontId="180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1" fillId="0" borderId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71" fillId="0" borderId="0" applyFont="0" applyFill="0" applyBorder="0" applyAlignment="0" applyProtection="0">
      <alignment vertical="center"/>
    </xf>
    <xf numFmtId="41" fontId="151" fillId="0" borderId="0" applyFont="0" applyFill="0" applyBorder="0" applyAlignment="0" applyProtection="0"/>
    <xf numFmtId="41" fontId="71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/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7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92">
    <xf numFmtId="0" fontId="0" fillId="0" borderId="0" xfId="0"/>
    <xf numFmtId="49" fontId="62" fillId="16" borderId="0" xfId="0" applyNumberFormat="1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center" vertical="center"/>
      <protection hidden="1"/>
    </xf>
    <xf numFmtId="0" fontId="62" fillId="16" borderId="0" xfId="0" applyFont="1" applyFill="1" applyBorder="1" applyAlignment="1" applyProtection="1">
      <alignment horizontal="right" vertical="center"/>
      <protection hidden="1"/>
    </xf>
    <xf numFmtId="49" fontId="0" fillId="16" borderId="0" xfId="0" applyNumberFormat="1" applyFill="1" applyBorder="1" applyAlignment="1" applyProtection="1">
      <alignment horizontal="center" vertical="center"/>
      <protection hidden="1"/>
    </xf>
    <xf numFmtId="0" fontId="0" fillId="16" borderId="0" xfId="0" applyFill="1" applyBorder="1" applyAlignment="1" applyProtection="1">
      <alignment horizontal="center" vertical="center"/>
      <protection hidden="1"/>
    </xf>
    <xf numFmtId="49" fontId="63" fillId="16" borderId="0" xfId="0" applyNumberFormat="1" applyFont="1" applyFill="1" applyBorder="1" applyAlignment="1" applyProtection="1">
      <alignment horizontal="left" vertical="center"/>
      <protection hidden="1"/>
    </xf>
    <xf numFmtId="49" fontId="63" fillId="16" borderId="0" xfId="0" applyNumberFormat="1" applyFont="1" applyFill="1" applyBorder="1" applyAlignment="1" applyProtection="1">
      <alignment horizontal="center" vertical="center"/>
      <protection hidden="1"/>
    </xf>
    <xf numFmtId="0" fontId="63" fillId="16" borderId="0" xfId="0" applyFont="1" applyFill="1" applyBorder="1" applyAlignment="1" applyProtection="1">
      <alignment horizontal="center" vertical="center"/>
      <protection hidden="1"/>
    </xf>
    <xf numFmtId="0" fontId="164" fillId="56" borderId="0" xfId="353" applyFont="1" applyFill="1" applyAlignment="1" applyProtection="1">
      <alignment horizontal="center" vertical="center"/>
      <protection hidden="1"/>
    </xf>
    <xf numFmtId="0" fontId="164" fillId="56" borderId="0" xfId="353" applyFont="1" applyFill="1" applyBorder="1" applyAlignment="1" applyProtection="1">
      <alignment horizontal="center" vertical="center"/>
      <protection hidden="1"/>
    </xf>
    <xf numFmtId="0" fontId="164" fillId="56" borderId="0" xfId="353" applyFont="1" applyFill="1" applyBorder="1" applyAlignment="1" applyProtection="1">
      <alignment horizontal="right" vertical="center"/>
      <protection hidden="1"/>
    </xf>
    <xf numFmtId="0" fontId="164" fillId="56" borderId="0" xfId="353" applyFont="1" applyFill="1" applyBorder="1" applyAlignment="1" applyProtection="1">
      <alignment horizontal="left" vertical="center"/>
      <protection hidden="1"/>
    </xf>
    <xf numFmtId="41" fontId="164" fillId="56" borderId="0" xfId="353" applyNumberFormat="1" applyFont="1" applyFill="1" applyAlignment="1" applyProtection="1">
      <alignment horizontal="right" vertical="center"/>
      <protection hidden="1"/>
    </xf>
    <xf numFmtId="41" fontId="164" fillId="56" borderId="26" xfId="353" quotePrefix="1" applyNumberFormat="1" applyFont="1" applyFill="1" applyBorder="1" applyAlignment="1" applyProtection="1">
      <alignment horizontal="center" vertical="center"/>
      <protection hidden="1"/>
    </xf>
    <xf numFmtId="41" fontId="164" fillId="56" borderId="0" xfId="353" applyNumberFormat="1" applyFont="1" applyFill="1" applyBorder="1" applyAlignment="1" applyProtection="1">
      <alignment horizontal="center" vertical="center"/>
      <protection hidden="1"/>
    </xf>
    <xf numFmtId="0" fontId="168" fillId="56" borderId="0" xfId="353" applyFont="1" applyFill="1" applyAlignment="1" applyProtection="1">
      <alignment horizontal="center" vertical="center"/>
      <protection hidden="1"/>
    </xf>
    <xf numFmtId="0" fontId="169" fillId="56" borderId="0" xfId="353" applyFont="1" applyFill="1" applyBorder="1" applyAlignment="1" applyProtection="1">
      <alignment horizontal="center" vertical="center"/>
      <protection hidden="1"/>
    </xf>
    <xf numFmtId="0" fontId="169" fillId="56" borderId="0" xfId="353" applyFont="1" applyFill="1" applyAlignment="1" applyProtection="1">
      <alignment horizontal="center" vertical="center"/>
      <protection hidden="1"/>
    </xf>
    <xf numFmtId="0" fontId="168" fillId="56" borderId="0" xfId="353" applyFont="1" applyFill="1" applyBorder="1" applyAlignment="1" applyProtection="1">
      <alignment horizontal="center" vertical="center"/>
      <protection hidden="1"/>
    </xf>
    <xf numFmtId="41" fontId="164" fillId="56" borderId="0" xfId="352" applyNumberFormat="1" applyFont="1" applyFill="1" applyAlignment="1" applyProtection="1">
      <alignment horizontal="right" vertical="center"/>
      <protection hidden="1"/>
    </xf>
    <xf numFmtId="41" fontId="164" fillId="56" borderId="28" xfId="352" applyNumberFormat="1" applyFont="1" applyFill="1" applyBorder="1" applyAlignment="1" applyProtection="1">
      <alignment horizontal="right" vertical="center"/>
      <protection hidden="1"/>
    </xf>
    <xf numFmtId="181" fontId="164" fillId="56" borderId="0" xfId="0" applyNumberFormat="1" applyFont="1" applyFill="1" applyAlignment="1" applyProtection="1">
      <alignment horizontal="center" vertical="center"/>
      <protection hidden="1"/>
    </xf>
    <xf numFmtId="181" fontId="169" fillId="56" borderId="0" xfId="0" applyNumberFormat="1" applyFont="1" applyFill="1" applyAlignment="1" applyProtection="1">
      <alignment horizontal="center" vertical="center"/>
      <protection hidden="1"/>
    </xf>
    <xf numFmtId="0" fontId="164" fillId="56" borderId="0" xfId="357" applyFont="1" applyFill="1" applyProtection="1">
      <alignment vertical="center"/>
      <protection hidden="1"/>
    </xf>
    <xf numFmtId="0" fontId="164" fillId="56" borderId="0" xfId="357" applyFont="1" applyFill="1" applyBorder="1" applyAlignment="1" applyProtection="1">
      <alignment horizontal="right" vertical="center"/>
      <protection hidden="1"/>
    </xf>
    <xf numFmtId="206" fontId="164" fillId="56" borderId="0" xfId="357" applyNumberFormat="1" applyFont="1" applyFill="1" applyProtection="1">
      <alignment vertical="center"/>
      <protection hidden="1"/>
    </xf>
    <xf numFmtId="0" fontId="174" fillId="56" borderId="0" xfId="357" applyFont="1" applyFill="1" applyProtection="1">
      <alignment vertical="center"/>
      <protection hidden="1"/>
    </xf>
    <xf numFmtId="0" fontId="165" fillId="56" borderId="0" xfId="357" applyFont="1" applyFill="1" applyProtection="1">
      <alignment vertical="center"/>
      <protection hidden="1"/>
    </xf>
    <xf numFmtId="49" fontId="164" fillId="56" borderId="0" xfId="357" quotePrefix="1" applyNumberFormat="1" applyFont="1" applyFill="1" applyBorder="1" applyAlignment="1" applyProtection="1">
      <alignment horizontal="left" vertical="center"/>
      <protection hidden="1"/>
    </xf>
    <xf numFmtId="49" fontId="89" fillId="56" borderId="0" xfId="354" applyNumberFormat="1" applyFont="1" applyFill="1" applyAlignment="1" applyProtection="1">
      <alignment horizontal="center" vertical="center"/>
      <protection hidden="1"/>
    </xf>
    <xf numFmtId="49" fontId="164" fillId="56" borderId="0" xfId="357" quotePrefix="1" applyNumberFormat="1" applyFont="1" applyFill="1" applyBorder="1" applyAlignment="1" applyProtection="1">
      <alignment horizontal="right" vertical="center"/>
      <protection hidden="1"/>
    </xf>
    <xf numFmtId="41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219" fontId="164" fillId="56" borderId="0" xfId="357" applyNumberFormat="1" applyFont="1" applyFill="1" applyBorder="1" applyAlignment="1" applyProtection="1">
      <alignment horizontal="right" vertical="center"/>
      <protection hidden="1"/>
    </xf>
    <xf numFmtId="188" fontId="164" fillId="56" borderId="26" xfId="357" quotePrefix="1" applyNumberFormat="1" applyFont="1" applyFill="1" applyBorder="1" applyAlignment="1" applyProtection="1">
      <alignment horizontal="center" vertical="center"/>
      <protection hidden="1"/>
    </xf>
    <xf numFmtId="41" fontId="164" fillId="56" borderId="0" xfId="357" applyNumberFormat="1" applyFont="1" applyFill="1" applyBorder="1" applyAlignment="1" applyProtection="1">
      <alignment vertical="center" wrapText="1"/>
      <protection hidden="1"/>
    </xf>
    <xf numFmtId="41" fontId="164" fillId="56" borderId="0" xfId="357" applyNumberFormat="1" applyFont="1" applyFill="1" applyBorder="1" applyAlignment="1" applyProtection="1">
      <alignment horizontal="right" vertical="center" wrapText="1"/>
      <protection hidden="1"/>
    </xf>
    <xf numFmtId="41" fontId="164" fillId="56" borderId="0" xfId="357" applyNumberFormat="1" applyFont="1" applyFill="1" applyAlignment="1" applyProtection="1">
      <alignment horizontal="right" vertical="center"/>
      <protection hidden="1"/>
    </xf>
    <xf numFmtId="207" fontId="164" fillId="56" borderId="0" xfId="357" applyNumberFormat="1" applyFont="1" applyFill="1" applyAlignment="1" applyProtection="1">
      <alignment horizontal="right" vertical="center"/>
      <protection hidden="1"/>
    </xf>
    <xf numFmtId="49" fontId="168" fillId="56" borderId="0" xfId="357" applyNumberFormat="1" applyFont="1" applyFill="1" applyAlignment="1" applyProtection="1">
      <alignment horizontal="center" vertical="center"/>
      <protection hidden="1"/>
    </xf>
    <xf numFmtId="181" fontId="164" fillId="56" borderId="0" xfId="0" applyNumberFormat="1" applyFont="1" applyFill="1" applyBorder="1" applyAlignment="1" applyProtection="1">
      <alignment horizontal="left" vertical="center"/>
      <protection hidden="1"/>
    </xf>
    <xf numFmtId="181" fontId="167" fillId="56" borderId="0" xfId="0" applyNumberFormat="1" applyFont="1" applyFill="1" applyBorder="1" applyAlignment="1" applyProtection="1">
      <alignment horizontal="left"/>
      <protection hidden="1"/>
    </xf>
    <xf numFmtId="189" fontId="89" fillId="56" borderId="0" xfId="247" applyNumberFormat="1" applyFont="1" applyFill="1" applyAlignment="1" applyProtection="1">
      <alignment horizontal="right" vertical="center"/>
      <protection hidden="1"/>
    </xf>
    <xf numFmtId="186" fontId="89" fillId="56" borderId="0" xfId="0" applyNumberFormat="1" applyFont="1" applyFill="1" applyAlignment="1" applyProtection="1">
      <alignment horizontal="right" vertical="center"/>
      <protection hidden="1"/>
    </xf>
    <xf numFmtId="187" fontId="89" fillId="56" borderId="0" xfId="0" applyNumberFormat="1" applyFont="1" applyFill="1" applyAlignment="1" applyProtection="1">
      <alignment horizontal="right" vertical="center"/>
      <protection hidden="1"/>
    </xf>
    <xf numFmtId="0" fontId="164" fillId="56" borderId="0" xfId="0" applyFont="1" applyFill="1" applyAlignment="1" applyProtection="1">
      <alignment horizontal="left" vertical="center"/>
      <protection hidden="1"/>
    </xf>
    <xf numFmtId="0" fontId="164" fillId="56" borderId="0" xfId="0" applyFont="1" applyFill="1" applyBorder="1" applyAlignment="1" applyProtection="1">
      <alignment horizontal="right" vertical="center"/>
      <protection hidden="1"/>
    </xf>
    <xf numFmtId="0" fontId="164" fillId="56" borderId="0" xfId="0" applyFont="1" applyFill="1" applyAlignment="1" applyProtection="1">
      <alignment horizontal="center" vertical="center"/>
      <protection hidden="1"/>
    </xf>
    <xf numFmtId="0" fontId="164" fillId="56" borderId="17" xfId="0" quotePrefix="1" applyFont="1" applyFill="1" applyBorder="1" applyAlignment="1" applyProtection="1">
      <alignment horizontal="center" vertical="center"/>
      <protection hidden="1"/>
    </xf>
    <xf numFmtId="0" fontId="169" fillId="56" borderId="0" xfId="0" applyFont="1" applyFill="1" applyBorder="1" applyAlignment="1" applyProtection="1">
      <alignment vertical="center"/>
      <protection hidden="1"/>
    </xf>
    <xf numFmtId="0" fontId="89" fillId="56" borderId="27" xfId="0" quotePrefix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Border="1" applyAlignment="1" applyProtection="1">
      <alignment horizontal="right"/>
      <protection hidden="1"/>
    </xf>
    <xf numFmtId="0" fontId="169" fillId="56" borderId="0" xfId="0" applyFont="1" applyFill="1" applyProtection="1">
      <protection hidden="1"/>
    </xf>
    <xf numFmtId="0" fontId="169" fillId="56" borderId="0" xfId="0" applyFont="1" applyFill="1" applyBorder="1" applyAlignment="1" applyProtection="1">
      <alignment horizontal="center" vertical="center"/>
      <protection hidden="1"/>
    </xf>
    <xf numFmtId="0" fontId="169" fillId="56" borderId="0" xfId="0" applyFont="1" applyFill="1" applyAlignment="1" applyProtection="1">
      <alignment horizontal="center" vertical="center"/>
      <protection hidden="1"/>
    </xf>
    <xf numFmtId="41" fontId="164" fillId="56" borderId="0" xfId="0" applyNumberFormat="1" applyFont="1" applyFill="1" applyAlignment="1" applyProtection="1">
      <alignment horizontal="right" vertical="center"/>
      <protection hidden="1"/>
    </xf>
    <xf numFmtId="41" fontId="164" fillId="56" borderId="0" xfId="0" applyNumberFormat="1" applyFont="1" applyFill="1" applyBorder="1" applyAlignment="1" applyProtection="1">
      <alignment horizontal="right" vertical="center"/>
      <protection hidden="1"/>
    </xf>
    <xf numFmtId="41" fontId="89" fillId="56" borderId="0" xfId="0" applyNumberFormat="1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Border="1" applyAlignment="1" applyProtection="1">
      <alignment horizontal="left" vertical="center"/>
      <protection hidden="1"/>
    </xf>
    <xf numFmtId="182" fontId="167" fillId="56" borderId="0" xfId="0" applyNumberFormat="1" applyFont="1" applyFill="1" applyBorder="1" applyAlignment="1" applyProtection="1">
      <alignment horizontal="left" vertical="center"/>
      <protection hidden="1"/>
    </xf>
    <xf numFmtId="0" fontId="168" fillId="56" borderId="0" xfId="0" applyFont="1" applyFill="1" applyAlignment="1" applyProtection="1">
      <alignment horizontal="center" vertical="center"/>
      <protection hidden="1"/>
    </xf>
    <xf numFmtId="177" fontId="164" fillId="56" borderId="0" xfId="0" applyNumberFormat="1" applyFont="1" applyFill="1" applyAlignment="1" applyProtection="1">
      <alignment horizontal="center" vertical="center"/>
      <protection hidden="1"/>
    </xf>
    <xf numFmtId="177" fontId="89" fillId="56" borderId="4" xfId="247" applyFont="1" applyFill="1" applyBorder="1" applyAlignment="1" applyProtection="1">
      <alignment horizontal="center" vertical="center"/>
      <protection hidden="1"/>
    </xf>
    <xf numFmtId="0" fontId="164" fillId="56" borderId="26" xfId="0" quotePrefix="1" applyFont="1" applyFill="1" applyBorder="1" applyAlignment="1" applyProtection="1">
      <alignment horizontal="center" vertical="center"/>
      <protection hidden="1"/>
    </xf>
    <xf numFmtId="0" fontId="89" fillId="56" borderId="0" xfId="0" applyFont="1" applyFill="1" applyBorder="1" applyAlignment="1" applyProtection="1">
      <alignment horizontal="center" vertical="center"/>
      <protection hidden="1"/>
    </xf>
    <xf numFmtId="0" fontId="89" fillId="56" borderId="17" xfId="0" quotePrefix="1" applyNumberFormat="1" applyFont="1" applyFill="1" applyBorder="1" applyAlignment="1" applyProtection="1">
      <alignment horizontal="center" vertical="center"/>
      <protection hidden="1"/>
    </xf>
    <xf numFmtId="41" fontId="89" fillId="56" borderId="0" xfId="352" applyNumberFormat="1" applyFont="1" applyFill="1" applyAlignment="1" applyProtection="1">
      <alignment horizontal="right" vertical="center"/>
      <protection hidden="1"/>
    </xf>
    <xf numFmtId="0" fontId="89" fillId="56" borderId="26" xfId="0" quotePrefix="1" applyNumberFormat="1" applyFont="1" applyFill="1" applyBorder="1" applyAlignment="1" applyProtection="1">
      <alignment horizontal="center" vertical="center"/>
      <protection hidden="1"/>
    </xf>
    <xf numFmtId="49" fontId="164" fillId="56" borderId="17" xfId="0" applyNumberFormat="1" applyFont="1" applyFill="1" applyBorder="1" applyAlignment="1" applyProtection="1">
      <alignment horizontal="center" vertical="center"/>
      <protection hidden="1"/>
    </xf>
    <xf numFmtId="0" fontId="164" fillId="56" borderId="17" xfId="0" applyFont="1" applyFill="1" applyBorder="1" applyAlignment="1" applyProtection="1">
      <alignment horizontal="center" vertical="center"/>
      <protection hidden="1"/>
    </xf>
    <xf numFmtId="0" fontId="164" fillId="56" borderId="26" xfId="0" applyFont="1" applyFill="1" applyBorder="1" applyAlignment="1" applyProtection="1">
      <alignment horizontal="center" vertical="center"/>
      <protection hidden="1"/>
    </xf>
    <xf numFmtId="16" fontId="164" fillId="56" borderId="26" xfId="0" applyNumberFormat="1" applyFont="1" applyFill="1" applyBorder="1" applyAlignment="1" applyProtection="1">
      <alignment horizontal="center" vertical="center"/>
      <protection hidden="1"/>
    </xf>
    <xf numFmtId="49" fontId="164" fillId="56" borderId="27" xfId="0" applyNumberFormat="1" applyFont="1" applyFill="1" applyBorder="1" applyAlignment="1" applyProtection="1">
      <alignment horizontal="center" vertical="center"/>
      <protection hidden="1"/>
    </xf>
    <xf numFmtId="0" fontId="164" fillId="56" borderId="28" xfId="0" applyFont="1" applyFill="1" applyBorder="1" applyAlignment="1" applyProtection="1">
      <alignment horizontal="center" vertical="center"/>
      <protection hidden="1"/>
    </xf>
    <xf numFmtId="41" fontId="164" fillId="56" borderId="26" xfId="352" applyNumberFormat="1" applyFont="1" applyFill="1" applyBorder="1" applyAlignment="1" applyProtection="1">
      <alignment horizontal="right" vertical="center"/>
      <protection hidden="1"/>
    </xf>
    <xf numFmtId="0" fontId="167" fillId="56" borderId="0" xfId="0" applyFont="1" applyFill="1" applyBorder="1" applyAlignment="1" applyProtection="1">
      <alignment horizontal="left"/>
      <protection hidden="1"/>
    </xf>
    <xf numFmtId="3" fontId="167" fillId="56" borderId="0" xfId="0" applyNumberFormat="1" applyFont="1" applyFill="1" applyAlignment="1" applyProtection="1">
      <alignment horizontal="center"/>
      <protection hidden="1"/>
    </xf>
    <xf numFmtId="3" fontId="167" fillId="56" borderId="0" xfId="0" applyNumberFormat="1" applyFont="1" applyFill="1" applyBorder="1" applyAlignment="1" applyProtection="1">
      <alignment horizontal="center"/>
      <protection hidden="1"/>
    </xf>
    <xf numFmtId="0" fontId="167" fillId="56" borderId="0" xfId="0" applyFont="1" applyFill="1" applyBorder="1" applyAlignment="1" applyProtection="1">
      <alignment horizontal="center"/>
      <protection hidden="1"/>
    </xf>
    <xf numFmtId="182" fontId="164" fillId="56" borderId="0" xfId="0" applyNumberFormat="1" applyFont="1" applyFill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center" vertical="center"/>
      <protection hidden="1"/>
    </xf>
    <xf numFmtId="0" fontId="89" fillId="56" borderId="17" xfId="352" quotePrefix="1" applyNumberFormat="1" applyFont="1" applyFill="1" applyBorder="1" applyAlignment="1" applyProtection="1">
      <alignment horizontal="center" vertical="center"/>
      <protection hidden="1"/>
    </xf>
    <xf numFmtId="0" fontId="89" fillId="56" borderId="26" xfId="352" quotePrefix="1" applyNumberFormat="1" applyFont="1" applyFill="1" applyBorder="1" applyAlignment="1" applyProtection="1">
      <alignment horizontal="center" vertical="center"/>
      <protection hidden="1"/>
    </xf>
    <xf numFmtId="49" fontId="164" fillId="56" borderId="26" xfId="0" applyNumberFormat="1" applyFont="1" applyFill="1" applyBorder="1" applyAlignment="1" applyProtection="1">
      <alignment horizontal="center" vertical="center"/>
      <protection hidden="1"/>
    </xf>
    <xf numFmtId="41" fontId="169" fillId="56" borderId="0" xfId="0" applyNumberFormat="1" applyFont="1" applyFill="1" applyProtection="1">
      <protection hidden="1"/>
    </xf>
    <xf numFmtId="49" fontId="164" fillId="56" borderId="28" xfId="0" applyNumberFormat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Alignment="1" applyProtection="1">
      <alignment horizontal="left"/>
      <protection hidden="1"/>
    </xf>
    <xf numFmtId="3" fontId="167" fillId="56" borderId="0" xfId="0" applyNumberFormat="1" applyFont="1" applyFill="1" applyAlignment="1" applyProtection="1">
      <alignment horizontal="right"/>
      <protection hidden="1"/>
    </xf>
    <xf numFmtId="3" fontId="167" fillId="56" borderId="0" xfId="0" applyNumberFormat="1" applyFont="1" applyFill="1" applyBorder="1" applyAlignment="1" applyProtection="1">
      <alignment horizontal="left"/>
      <protection hidden="1"/>
    </xf>
    <xf numFmtId="49" fontId="164" fillId="56" borderId="0" xfId="0" applyNumberFormat="1" applyFont="1" applyFill="1" applyBorder="1" applyAlignment="1" applyProtection="1">
      <alignment horizontal="left" vertical="center"/>
      <protection hidden="1"/>
    </xf>
    <xf numFmtId="182" fontId="164" fillId="56" borderId="17" xfId="0" applyNumberFormat="1" applyFont="1" applyFill="1" applyBorder="1" applyAlignment="1" applyProtection="1">
      <alignment horizontal="center" vertical="center"/>
      <protection hidden="1"/>
    </xf>
    <xf numFmtId="41" fontId="164" fillId="56" borderId="17" xfId="0" applyNumberFormat="1" applyFont="1" applyFill="1" applyBorder="1" applyAlignment="1" applyProtection="1">
      <alignment horizontal="left" vertical="center" indent="1"/>
      <protection hidden="1"/>
    </xf>
    <xf numFmtId="41" fontId="164" fillId="56" borderId="27" xfId="0" applyNumberFormat="1" applyFont="1" applyFill="1" applyBorder="1" applyAlignment="1" applyProtection="1">
      <alignment horizontal="left" vertical="center" indent="1"/>
      <protection hidden="1"/>
    </xf>
    <xf numFmtId="0" fontId="167" fillId="56" borderId="33" xfId="0" applyNumberFormat="1" applyFont="1" applyFill="1" applyBorder="1" applyAlignment="1" applyProtection="1">
      <alignment horizontal="right"/>
      <protection hidden="1"/>
    </xf>
    <xf numFmtId="3" fontId="164" fillId="56" borderId="0" xfId="0" applyNumberFormat="1" applyFont="1" applyFill="1" applyAlignment="1" applyProtection="1">
      <alignment horizontal="center" vertical="center"/>
      <protection hidden="1"/>
    </xf>
    <xf numFmtId="182" fontId="165" fillId="56" borderId="0" xfId="0" applyNumberFormat="1" applyFont="1" applyFill="1" applyBorder="1" applyAlignment="1" applyProtection="1">
      <alignment horizontal="center" vertical="center"/>
      <protection hidden="1"/>
    </xf>
    <xf numFmtId="182" fontId="166" fillId="56" borderId="0" xfId="0" applyNumberFormat="1" applyFont="1" applyFill="1" applyBorder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right" vertical="center"/>
      <protection hidden="1"/>
    </xf>
    <xf numFmtId="182" fontId="167" fillId="56" borderId="0" xfId="0" applyNumberFormat="1" applyFont="1" applyFill="1" applyAlignment="1" applyProtection="1">
      <alignment horizontal="left" vertical="center"/>
      <protection hidden="1"/>
    </xf>
    <xf numFmtId="182" fontId="167" fillId="56" borderId="0" xfId="0" applyNumberFormat="1" applyFont="1" applyFill="1" applyAlignment="1" applyProtection="1">
      <alignment horizontal="right" vertical="center"/>
      <protection hidden="1"/>
    </xf>
    <xf numFmtId="182" fontId="164" fillId="56" borderId="0" xfId="0" applyNumberFormat="1" applyFont="1" applyFill="1" applyAlignment="1" applyProtection="1">
      <alignment horizontal="right" vertical="center"/>
      <protection hidden="1"/>
    </xf>
    <xf numFmtId="0" fontId="167" fillId="56" borderId="0" xfId="355" applyFont="1" applyFill="1" applyAlignment="1" applyProtection="1">
      <alignment horizontal="left"/>
      <protection hidden="1"/>
    </xf>
    <xf numFmtId="0" fontId="167" fillId="56" borderId="0" xfId="355" applyFont="1" applyFill="1" applyBorder="1" applyAlignment="1" applyProtection="1">
      <alignment horizontal="left"/>
      <protection hidden="1"/>
    </xf>
    <xf numFmtId="1" fontId="167" fillId="56" borderId="0" xfId="356" applyNumberFormat="1" applyFont="1" applyFill="1" applyBorder="1" applyAlignment="1" applyProtection="1">
      <alignment horizontal="right"/>
      <protection hidden="1"/>
    </xf>
    <xf numFmtId="182" fontId="168" fillId="56" borderId="0" xfId="0" applyNumberFormat="1" applyFont="1" applyFill="1" applyAlignment="1" applyProtection="1">
      <alignment horizontal="center" vertical="center"/>
      <protection hidden="1"/>
    </xf>
    <xf numFmtId="182" fontId="169" fillId="56" borderId="0" xfId="0" applyNumberFormat="1" applyFont="1" applyFill="1" applyAlignment="1" applyProtection="1">
      <alignment horizontal="center" vertical="center"/>
      <protection hidden="1"/>
    </xf>
    <xf numFmtId="182" fontId="169" fillId="56" borderId="0" xfId="0" applyNumberFormat="1" applyFont="1" applyFill="1" applyBorder="1" applyAlignment="1" applyProtection="1">
      <alignment horizontal="center" vertical="center"/>
      <protection hidden="1"/>
    </xf>
    <xf numFmtId="1" fontId="164" fillId="56" borderId="17" xfId="0" quotePrefix="1" applyNumberFormat="1" applyFont="1" applyFill="1" applyBorder="1" applyAlignment="1" applyProtection="1">
      <alignment horizontal="center" vertical="center"/>
      <protection hidden="1"/>
    </xf>
    <xf numFmtId="1" fontId="164" fillId="56" borderId="26" xfId="0" quotePrefix="1" applyNumberFormat="1" applyFont="1" applyFill="1" applyBorder="1" applyAlignment="1" applyProtection="1">
      <alignment horizontal="center" vertical="center"/>
      <protection hidden="1"/>
    </xf>
    <xf numFmtId="1" fontId="89" fillId="56" borderId="17" xfId="0" quotePrefix="1" applyNumberFormat="1" applyFont="1" applyFill="1" applyBorder="1" applyAlignment="1" applyProtection="1">
      <alignment horizontal="center" vertical="center"/>
      <protection hidden="1"/>
    </xf>
    <xf numFmtId="1" fontId="89" fillId="56" borderId="26" xfId="0" quotePrefix="1" applyNumberFormat="1" applyFont="1" applyFill="1" applyBorder="1" applyAlignment="1" applyProtection="1">
      <alignment horizontal="center" vertical="center"/>
      <protection hidden="1"/>
    </xf>
    <xf numFmtId="182" fontId="164" fillId="56" borderId="27" xfId="0" applyNumberFormat="1" applyFont="1" applyFill="1" applyBorder="1" applyAlignment="1" applyProtection="1">
      <alignment horizontal="center" vertical="center"/>
      <protection hidden="1"/>
    </xf>
    <xf numFmtId="181" fontId="167" fillId="56" borderId="0" xfId="0" applyNumberFormat="1" applyFont="1" applyFill="1" applyAlignment="1" applyProtection="1">
      <alignment horizontal="left"/>
      <protection hidden="1"/>
    </xf>
    <xf numFmtId="0" fontId="164" fillId="56" borderId="26" xfId="0" applyFont="1" applyFill="1" applyBorder="1" applyAlignment="1" applyProtection="1">
      <alignment horizontal="left" vertical="center"/>
      <protection hidden="1"/>
    </xf>
    <xf numFmtId="0" fontId="164" fillId="56" borderId="28" xfId="0" applyFont="1" applyFill="1" applyBorder="1" applyAlignment="1" applyProtection="1">
      <alignment horizontal="left" vertical="center"/>
      <protection hidden="1"/>
    </xf>
    <xf numFmtId="177" fontId="164" fillId="56" borderId="0" xfId="247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left" vertical="center"/>
      <protection hidden="1"/>
    </xf>
    <xf numFmtId="184" fontId="164" fillId="56" borderId="0" xfId="0" applyNumberFormat="1" applyFont="1" applyFill="1" applyBorder="1" applyAlignment="1" applyProtection="1">
      <alignment horizontal="center" vertical="center"/>
      <protection hidden="1"/>
    </xf>
    <xf numFmtId="184" fontId="164" fillId="56" borderId="0" xfId="0" applyNumberFormat="1" applyFont="1" applyFill="1" applyBorder="1" applyAlignment="1" applyProtection="1">
      <alignment horizontal="left" vertical="center"/>
      <protection hidden="1"/>
    </xf>
    <xf numFmtId="189" fontId="164" fillId="56" borderId="0" xfId="0" applyNumberFormat="1" applyFont="1" applyFill="1" applyAlignment="1" applyProtection="1">
      <alignment horizontal="right" vertical="center"/>
      <protection hidden="1"/>
    </xf>
    <xf numFmtId="186" fontId="164" fillId="56" borderId="0" xfId="0" applyNumberFormat="1" applyFont="1" applyFill="1" applyAlignment="1" applyProtection="1">
      <alignment horizontal="right" vertical="center"/>
      <protection hidden="1"/>
    </xf>
    <xf numFmtId="187" fontId="164" fillId="56" borderId="0" xfId="0" applyNumberFormat="1" applyFont="1" applyFill="1" applyAlignment="1" applyProtection="1">
      <alignment horizontal="right" vertical="center"/>
      <protection hidden="1"/>
    </xf>
    <xf numFmtId="217" fontId="164" fillId="56" borderId="0" xfId="0" applyNumberFormat="1" applyFont="1" applyFill="1" applyAlignment="1" applyProtection="1">
      <alignment horizontal="right" vertical="center" shrinkToFit="1"/>
      <protection hidden="1"/>
    </xf>
    <xf numFmtId="182" fontId="164" fillId="56" borderId="26" xfId="0" applyNumberFormat="1" applyFont="1" applyFill="1" applyBorder="1" applyAlignment="1" applyProtection="1">
      <alignment horizontal="center" vertical="center"/>
      <protection hidden="1"/>
    </xf>
    <xf numFmtId="190" fontId="164" fillId="56" borderId="4" xfId="247" applyNumberFormat="1" applyFont="1" applyFill="1" applyBorder="1" applyAlignment="1" applyProtection="1">
      <alignment horizontal="right" vertical="center"/>
      <protection hidden="1"/>
    </xf>
    <xf numFmtId="3" fontId="164" fillId="56" borderId="0" xfId="0" applyNumberFormat="1" applyFont="1" applyFill="1" applyBorder="1" applyAlignment="1" applyProtection="1">
      <alignment horizontal="center" vertical="center"/>
      <protection hidden="1"/>
    </xf>
    <xf numFmtId="217" fontId="164" fillId="56" borderId="0" xfId="0" applyNumberFormat="1" applyFont="1" applyFill="1" applyAlignment="1" applyProtection="1">
      <alignment horizontal="center" vertical="center"/>
      <protection hidden="1"/>
    </xf>
    <xf numFmtId="184" fontId="169" fillId="56" borderId="0" xfId="0" applyNumberFormat="1" applyFont="1" applyFill="1" applyBorder="1" applyAlignment="1" applyProtection="1">
      <alignment horizontal="center" vertical="center"/>
      <protection hidden="1"/>
    </xf>
    <xf numFmtId="41" fontId="164" fillId="56" borderId="26" xfId="0" applyNumberFormat="1" applyFont="1" applyFill="1" applyBorder="1" applyAlignment="1" applyProtection="1">
      <alignment horizontal="right" vertical="center"/>
      <protection hidden="1"/>
    </xf>
    <xf numFmtId="41" fontId="89" fillId="56" borderId="28" xfId="0" applyNumberFormat="1" applyFont="1" applyFill="1" applyBorder="1" applyAlignment="1" applyProtection="1">
      <alignment horizontal="right" vertical="center"/>
      <protection hidden="1"/>
    </xf>
    <xf numFmtId="0" fontId="168" fillId="56" borderId="0" xfId="0" applyFont="1" applyFill="1" applyBorder="1" applyAlignment="1" applyProtection="1">
      <alignment horizontal="center" vertical="center"/>
      <protection hidden="1"/>
    </xf>
    <xf numFmtId="189" fontId="164" fillId="56" borderId="0" xfId="247" applyNumberFormat="1" applyFont="1" applyFill="1" applyAlignment="1" applyProtection="1">
      <alignment horizontal="right" vertical="center"/>
      <protection hidden="1"/>
    </xf>
    <xf numFmtId="189" fontId="164" fillId="56" borderId="85" xfId="247" applyNumberFormat="1" applyFont="1" applyFill="1" applyBorder="1" applyAlignment="1" applyProtection="1">
      <alignment horizontal="right" vertical="center"/>
      <protection hidden="1"/>
    </xf>
    <xf numFmtId="0" fontId="164" fillId="56" borderId="0" xfId="353" applyFont="1" applyFill="1" applyAlignment="1" applyProtection="1">
      <alignment horizontal="center" vertical="top"/>
      <protection hidden="1"/>
    </xf>
    <xf numFmtId="0" fontId="164" fillId="56" borderId="0" xfId="353" applyFont="1" applyFill="1" applyBorder="1" applyAlignment="1" applyProtection="1">
      <alignment horizontal="center" vertical="top"/>
      <protection hidden="1"/>
    </xf>
    <xf numFmtId="0" fontId="164" fillId="56" borderId="0" xfId="353" applyFont="1" applyFill="1" applyBorder="1" applyAlignment="1" applyProtection="1">
      <alignment horizontal="right" vertical="top"/>
      <protection hidden="1"/>
    </xf>
    <xf numFmtId="0" fontId="164" fillId="56" borderId="0" xfId="353" applyFont="1" applyFill="1" applyBorder="1" applyAlignment="1" applyProtection="1">
      <alignment horizontal="left" vertical="top"/>
      <protection hidden="1"/>
    </xf>
    <xf numFmtId="0" fontId="164" fillId="56" borderId="0" xfId="0" applyFont="1" applyFill="1" applyAlignment="1" applyProtection="1">
      <alignment horizontal="left" vertical="top"/>
      <protection hidden="1"/>
    </xf>
    <xf numFmtId="0" fontId="164" fillId="56" borderId="0" xfId="0" applyFont="1" applyFill="1" applyBorder="1" applyAlignment="1" applyProtection="1">
      <alignment horizontal="center" vertical="top"/>
      <protection hidden="1"/>
    </xf>
    <xf numFmtId="0" fontId="164" fillId="56" borderId="0" xfId="0" applyFont="1" applyFill="1" applyBorder="1" applyAlignment="1" applyProtection="1">
      <alignment horizontal="left" vertical="top"/>
      <protection hidden="1"/>
    </xf>
    <xf numFmtId="0" fontId="164" fillId="56" borderId="0" xfId="0" applyFont="1" applyFill="1" applyBorder="1" applyAlignment="1" applyProtection="1">
      <alignment horizontal="right" vertical="top"/>
      <protection hidden="1"/>
    </xf>
    <xf numFmtId="0" fontId="173" fillId="56" borderId="0" xfId="0" applyFont="1" applyFill="1" applyBorder="1" applyAlignment="1" applyProtection="1">
      <alignment horizontal="center" vertical="top"/>
      <protection hidden="1"/>
    </xf>
    <xf numFmtId="0" fontId="173" fillId="56" borderId="0" xfId="0" applyFont="1" applyFill="1" applyAlignment="1" applyProtection="1">
      <alignment horizontal="center" vertical="top"/>
      <protection hidden="1"/>
    </xf>
    <xf numFmtId="0" fontId="164" fillId="56" borderId="0" xfId="0" applyFont="1" applyFill="1" applyAlignment="1" applyProtection="1">
      <alignment horizontal="center" vertical="top"/>
      <protection hidden="1"/>
    </xf>
    <xf numFmtId="181" fontId="173" fillId="56" borderId="0" xfId="0" applyNumberFormat="1" applyFont="1" applyFill="1" applyAlignment="1" applyProtection="1">
      <alignment horizontal="center" vertical="top"/>
      <protection hidden="1"/>
    </xf>
    <xf numFmtId="181" fontId="164" fillId="56" borderId="0" xfId="0" applyNumberFormat="1" applyFont="1" applyFill="1" applyAlignment="1" applyProtection="1">
      <alignment horizontal="right" vertical="top"/>
      <protection hidden="1"/>
    </xf>
    <xf numFmtId="182" fontId="164" fillId="56" borderId="0" xfId="0" applyNumberFormat="1" applyFont="1" applyFill="1" applyAlignment="1" applyProtection="1">
      <alignment horizontal="left" vertical="top"/>
      <protection hidden="1"/>
    </xf>
    <xf numFmtId="182" fontId="164" fillId="56" borderId="0" xfId="0" applyNumberFormat="1" applyFont="1" applyFill="1" applyAlignment="1" applyProtection="1">
      <alignment horizontal="center" vertical="top"/>
      <protection hidden="1"/>
    </xf>
    <xf numFmtId="182" fontId="164" fillId="56" borderId="0" xfId="0" applyNumberFormat="1" applyFont="1" applyFill="1" applyBorder="1" applyAlignment="1" applyProtection="1">
      <alignment horizontal="center" vertical="top"/>
      <protection hidden="1"/>
    </xf>
    <xf numFmtId="0" fontId="164" fillId="56" borderId="0" xfId="354" applyFont="1" applyFill="1" applyBorder="1" applyAlignment="1" applyProtection="1">
      <alignment horizontal="left" vertical="top"/>
      <protection hidden="1"/>
    </xf>
    <xf numFmtId="181" fontId="173" fillId="56" borderId="0" xfId="354" applyNumberFormat="1" applyFont="1" applyFill="1" applyAlignment="1" applyProtection="1">
      <alignment horizontal="center" vertical="top"/>
      <protection hidden="1"/>
    </xf>
    <xf numFmtId="0" fontId="164" fillId="56" borderId="0" xfId="357" applyFont="1" applyFill="1" applyAlignment="1" applyProtection="1">
      <alignment vertical="top"/>
      <protection hidden="1"/>
    </xf>
    <xf numFmtId="0" fontId="164" fillId="56" borderId="0" xfId="357" applyFont="1" applyFill="1" applyBorder="1" applyAlignment="1" applyProtection="1">
      <alignment horizontal="right" vertical="top"/>
      <protection hidden="1"/>
    </xf>
    <xf numFmtId="184" fontId="164" fillId="56" borderId="0" xfId="0" applyNumberFormat="1" applyFont="1" applyFill="1" applyBorder="1" applyAlignment="1" applyProtection="1">
      <alignment horizontal="center" vertical="top"/>
      <protection hidden="1"/>
    </xf>
    <xf numFmtId="0" fontId="166" fillId="56" borderId="0" xfId="0" applyFont="1" applyFill="1" applyBorder="1" applyAlignment="1" applyProtection="1">
      <alignment horizontal="center" vertical="top"/>
      <protection hidden="1"/>
    </xf>
    <xf numFmtId="0" fontId="164" fillId="56" borderId="29" xfId="0" applyFont="1" applyFill="1" applyBorder="1" applyAlignment="1" applyProtection="1">
      <alignment horizontal="center" vertical="center" wrapText="1"/>
      <protection hidden="1"/>
    </xf>
    <xf numFmtId="41" fontId="64" fillId="56" borderId="0" xfId="353" applyNumberFormat="1" applyFont="1" applyFill="1" applyBorder="1" applyAlignment="1" applyProtection="1">
      <alignment horizontal="center" vertical="center"/>
      <protection hidden="1"/>
    </xf>
    <xf numFmtId="41" fontId="64" fillId="56" borderId="17" xfId="353" applyNumberFormat="1" applyFont="1" applyFill="1" applyBorder="1" applyAlignment="1" applyProtection="1">
      <alignment horizontal="center" vertical="center"/>
      <protection hidden="1"/>
    </xf>
    <xf numFmtId="41" fontId="64" fillId="56" borderId="0" xfId="353" applyNumberFormat="1" applyFont="1" applyFill="1" applyAlignment="1" applyProtection="1">
      <alignment horizontal="right" vertical="center"/>
      <protection hidden="1"/>
    </xf>
    <xf numFmtId="41" fontId="64" fillId="56" borderId="26" xfId="300" applyNumberFormat="1" applyFont="1" applyFill="1" applyBorder="1" applyAlignment="1" applyProtection="1">
      <alignment horizontal="center" vertical="center"/>
      <protection hidden="1"/>
    </xf>
    <xf numFmtId="177" fontId="64" fillId="56" borderId="17" xfId="300" applyFont="1" applyFill="1" applyBorder="1" applyAlignment="1" applyProtection="1">
      <alignment horizontal="center" vertical="center"/>
      <protection hidden="1"/>
    </xf>
    <xf numFmtId="0" fontId="167" fillId="56" borderId="33" xfId="0" applyFont="1" applyFill="1" applyBorder="1" applyAlignment="1" applyProtection="1">
      <alignment vertical="center"/>
      <protection hidden="1"/>
    </xf>
    <xf numFmtId="3" fontId="167" fillId="56" borderId="33" xfId="0" applyNumberFormat="1" applyFont="1" applyFill="1" applyBorder="1" applyAlignment="1" applyProtection="1">
      <alignment vertical="center"/>
      <protection hidden="1"/>
    </xf>
    <xf numFmtId="3" fontId="167" fillId="56" borderId="33" xfId="0" applyNumberFormat="1" applyFont="1" applyFill="1" applyBorder="1" applyAlignment="1" applyProtection="1">
      <alignment horizontal="right" vertical="center"/>
      <protection hidden="1"/>
    </xf>
    <xf numFmtId="0" fontId="167" fillId="56" borderId="33" xfId="0" applyNumberFormat="1" applyFont="1" applyFill="1" applyBorder="1" applyAlignment="1" applyProtection="1">
      <alignment horizontal="right" vertical="center"/>
      <protection hidden="1"/>
    </xf>
    <xf numFmtId="0" fontId="167" fillId="56" borderId="33" xfId="353" applyFont="1" applyFill="1" applyBorder="1" applyAlignment="1" applyProtection="1">
      <alignment horizontal="left" vertical="center"/>
      <protection hidden="1"/>
    </xf>
    <xf numFmtId="182" fontId="167" fillId="56" borderId="33" xfId="353" applyNumberFormat="1" applyFont="1" applyFill="1" applyBorder="1" applyAlignment="1" applyProtection="1">
      <alignment horizontal="left" vertical="center"/>
      <protection hidden="1"/>
    </xf>
    <xf numFmtId="0" fontId="167" fillId="56" borderId="33" xfId="353" applyFont="1" applyFill="1" applyBorder="1" applyAlignment="1" applyProtection="1">
      <alignment horizontal="right" vertical="center"/>
      <protection hidden="1"/>
    </xf>
    <xf numFmtId="0" fontId="167" fillId="56" borderId="0" xfId="353" applyFont="1" applyFill="1" applyBorder="1" applyAlignment="1" applyProtection="1">
      <alignment horizontal="left" vertical="center"/>
      <protection hidden="1"/>
    </xf>
    <xf numFmtId="0" fontId="167" fillId="56" borderId="0" xfId="353" applyFont="1" applyFill="1" applyAlignment="1" applyProtection="1">
      <alignment horizontal="left" vertical="center"/>
      <protection hidden="1"/>
    </xf>
    <xf numFmtId="0" fontId="167" fillId="56" borderId="0" xfId="353" applyFont="1" applyFill="1" applyBorder="1" applyAlignment="1" applyProtection="1">
      <alignment horizontal="center" vertical="center"/>
      <protection hidden="1"/>
    </xf>
    <xf numFmtId="0" fontId="167" fillId="56" borderId="0" xfId="353" applyFont="1" applyFill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right" vertical="center"/>
      <protection hidden="1"/>
    </xf>
    <xf numFmtId="177" fontId="167" fillId="56" borderId="0" xfId="304" applyFont="1" applyFill="1" applyAlignment="1" applyProtection="1">
      <alignment horizontal="left" vertical="center"/>
      <protection hidden="1"/>
    </xf>
    <xf numFmtId="183" fontId="167" fillId="56" borderId="0" xfId="0" applyNumberFormat="1" applyFont="1" applyFill="1" applyBorder="1" applyAlignment="1" applyProtection="1">
      <alignment horizontal="left" vertical="center"/>
      <protection hidden="1"/>
    </xf>
    <xf numFmtId="0" fontId="167" fillId="56" borderId="0" xfId="0" applyFont="1" applyFill="1" applyAlignment="1" applyProtection="1">
      <alignment vertical="center"/>
      <protection hidden="1"/>
    </xf>
    <xf numFmtId="183" fontId="167" fillId="56" borderId="0" xfId="0" applyNumberFormat="1" applyFont="1" applyFill="1" applyAlignment="1" applyProtection="1">
      <alignment horizontal="center" vertical="center"/>
      <protection hidden="1"/>
    </xf>
    <xf numFmtId="183" fontId="167" fillId="56" borderId="0" xfId="0" applyNumberFormat="1" applyFont="1" applyFill="1" applyBorder="1" applyAlignment="1" applyProtection="1">
      <alignment horizontal="center" vertical="center"/>
      <protection hidden="1"/>
    </xf>
    <xf numFmtId="3" fontId="167" fillId="56" borderId="0" xfId="0" applyNumberFormat="1" applyFont="1" applyFill="1" applyBorder="1" applyAlignment="1" applyProtection="1">
      <alignment horizontal="center" vertical="center"/>
      <protection hidden="1"/>
    </xf>
    <xf numFmtId="184" fontId="167" fillId="56" borderId="0" xfId="0" applyNumberFormat="1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Border="1" applyAlignment="1" applyProtection="1">
      <alignment horizontal="right" vertical="center"/>
      <protection hidden="1"/>
    </xf>
    <xf numFmtId="0" fontId="167" fillId="56" borderId="0" xfId="0" applyFont="1" applyFill="1" applyBorder="1" applyAlignment="1" applyProtection="1">
      <alignment horizontal="center" vertical="center"/>
      <protection hidden="1"/>
    </xf>
    <xf numFmtId="0" fontId="167" fillId="56" borderId="0" xfId="0" applyFont="1" applyFill="1" applyAlignment="1" applyProtection="1">
      <alignment horizontal="center" vertical="center"/>
      <protection hidden="1"/>
    </xf>
    <xf numFmtId="180" fontId="167" fillId="56" borderId="0" xfId="354" applyNumberFormat="1" applyFont="1" applyFill="1" applyBorder="1" applyAlignment="1" applyProtection="1">
      <alignment vertical="center"/>
      <protection hidden="1"/>
    </xf>
    <xf numFmtId="180" fontId="167" fillId="56" borderId="0" xfId="354" applyNumberFormat="1" applyFont="1" applyFill="1" applyBorder="1" applyAlignment="1" applyProtection="1">
      <alignment horizontal="right" vertical="center"/>
      <protection hidden="1"/>
    </xf>
    <xf numFmtId="49" fontId="167" fillId="56" borderId="0" xfId="357" applyNumberFormat="1" applyFont="1" applyFill="1" applyBorder="1" applyAlignment="1" applyProtection="1">
      <alignment horizontal="right" vertical="center"/>
      <protection hidden="1"/>
    </xf>
    <xf numFmtId="49" fontId="167" fillId="56" borderId="0" xfId="354" applyNumberFormat="1" applyFont="1" applyFill="1" applyBorder="1" applyAlignment="1" applyProtection="1">
      <alignment horizontal="right" vertical="center"/>
      <protection hidden="1"/>
    </xf>
    <xf numFmtId="49" fontId="167" fillId="56" borderId="0" xfId="354" applyNumberFormat="1" applyFont="1" applyFill="1" applyBorder="1" applyAlignment="1" applyProtection="1">
      <alignment vertical="center"/>
      <protection hidden="1"/>
    </xf>
    <xf numFmtId="3" fontId="167" fillId="56" borderId="0" xfId="354" applyNumberFormat="1" applyFont="1" applyFill="1" applyBorder="1" applyAlignment="1" applyProtection="1">
      <alignment vertical="center"/>
      <protection hidden="1"/>
    </xf>
    <xf numFmtId="0" fontId="167" fillId="56" borderId="0" xfId="357" applyFont="1" applyFill="1" applyAlignment="1" applyProtection="1">
      <alignment vertical="center"/>
      <protection hidden="1"/>
    </xf>
    <xf numFmtId="177" fontId="167" fillId="56" borderId="0" xfId="247" applyFont="1" applyFill="1" applyBorder="1" applyAlignment="1" applyProtection="1">
      <alignment horizontal="left" vertical="center"/>
      <protection hidden="1"/>
    </xf>
    <xf numFmtId="0" fontId="167" fillId="56" borderId="33" xfId="0" applyNumberFormat="1" applyFont="1" applyFill="1" applyBorder="1" applyAlignment="1" applyProtection="1">
      <alignment horizontal="left" vertical="center"/>
      <protection hidden="1"/>
    </xf>
    <xf numFmtId="0" fontId="167" fillId="56" borderId="0" xfId="0" applyNumberFormat="1" applyFont="1" applyFill="1" applyBorder="1" applyAlignment="1" applyProtection="1">
      <alignment horizontal="left" vertical="center"/>
      <protection hidden="1"/>
    </xf>
    <xf numFmtId="41" fontId="164" fillId="56" borderId="0" xfId="353" applyNumberFormat="1" applyFont="1" applyFill="1" applyBorder="1" applyAlignment="1" applyProtection="1">
      <alignment horizontal="right" vertical="center"/>
      <protection hidden="1"/>
    </xf>
    <xf numFmtId="41" fontId="64" fillId="56" borderId="0" xfId="353" applyNumberFormat="1" applyFont="1" applyFill="1" applyBorder="1" applyAlignment="1" applyProtection="1">
      <alignment horizontal="right" vertical="center"/>
      <protection hidden="1"/>
    </xf>
    <xf numFmtId="41" fontId="89" fillId="56" borderId="26" xfId="353" quotePrefix="1" applyNumberFormat="1" applyFont="1" applyFill="1" applyBorder="1" applyAlignment="1" applyProtection="1">
      <alignment horizontal="center" vertical="center"/>
      <protection hidden="1"/>
    </xf>
    <xf numFmtId="49" fontId="178" fillId="56" borderId="0" xfId="6688" applyNumberFormat="1" applyFill="1" applyAlignment="1" applyProtection="1">
      <alignment horizontal="center" vertical="center"/>
      <protection hidden="1"/>
    </xf>
    <xf numFmtId="41" fontId="89" fillId="56" borderId="0" xfId="353" applyNumberFormat="1" applyFont="1" applyFill="1" applyAlignment="1" applyProtection="1">
      <alignment horizontal="right" vertical="center"/>
      <protection hidden="1"/>
    </xf>
    <xf numFmtId="41" fontId="89" fillId="56" borderId="0" xfId="353" applyNumberFormat="1" applyFont="1" applyFill="1" applyBorder="1" applyAlignment="1" applyProtection="1">
      <alignment horizontal="right" vertical="center"/>
      <protection hidden="1"/>
    </xf>
    <xf numFmtId="41" fontId="89" fillId="56" borderId="0" xfId="353" applyNumberFormat="1" applyFont="1" applyFill="1" applyBorder="1" applyAlignment="1" applyProtection="1">
      <alignment horizontal="center" vertical="center"/>
      <protection hidden="1"/>
    </xf>
    <xf numFmtId="41" fontId="164" fillId="56" borderId="17" xfId="351" applyNumberFormat="1" applyFont="1" applyFill="1" applyBorder="1" applyAlignment="1" applyProtection="1">
      <alignment horizontal="center" vertical="center"/>
      <protection hidden="1"/>
    </xf>
    <xf numFmtId="41" fontId="164" fillId="56" borderId="17" xfId="353" applyNumberFormat="1" applyFont="1" applyFill="1" applyBorder="1" applyAlignment="1" applyProtection="1">
      <alignment horizontal="center" vertical="center"/>
      <protection hidden="1"/>
    </xf>
    <xf numFmtId="41" fontId="164" fillId="56" borderId="0" xfId="353" applyNumberFormat="1" applyFont="1" applyFill="1" applyBorder="1" applyAlignment="1" applyProtection="1">
      <alignment horizontal="left" vertical="center"/>
      <protection hidden="1"/>
    </xf>
    <xf numFmtId="41" fontId="164" fillId="56" borderId="17" xfId="353" applyNumberFormat="1" applyFont="1" applyFill="1" applyBorder="1" applyAlignment="1" applyProtection="1">
      <alignment horizontal="left" vertical="center"/>
      <protection hidden="1"/>
    </xf>
    <xf numFmtId="41" fontId="164" fillId="56" borderId="26" xfId="353" applyNumberFormat="1" applyFont="1" applyFill="1" applyBorder="1" applyAlignment="1" applyProtection="1">
      <alignment horizontal="left" vertical="center"/>
      <protection hidden="1"/>
    </xf>
    <xf numFmtId="41" fontId="164" fillId="56" borderId="26" xfId="351" applyNumberFormat="1" applyFont="1" applyFill="1" applyBorder="1" applyAlignment="1" applyProtection="1">
      <alignment horizontal="left" vertical="center"/>
      <protection hidden="1"/>
    </xf>
    <xf numFmtId="41" fontId="164" fillId="56" borderId="17" xfId="349" applyNumberFormat="1" applyFont="1" applyFill="1" applyBorder="1" applyAlignment="1" applyProtection="1">
      <alignment horizontal="center" vertical="center"/>
      <protection hidden="1"/>
    </xf>
    <xf numFmtId="41" fontId="164" fillId="56" borderId="26" xfId="349" applyNumberFormat="1" applyFont="1" applyFill="1" applyBorder="1" applyAlignment="1" applyProtection="1">
      <alignment horizontal="left" vertical="center"/>
      <protection hidden="1"/>
    </xf>
    <xf numFmtId="41" fontId="164" fillId="56" borderId="17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17" xfId="350" applyNumberFormat="1" applyFont="1" applyFill="1" applyBorder="1" applyAlignment="1" applyProtection="1">
      <alignment horizontal="center" vertical="center"/>
      <protection hidden="1"/>
    </xf>
    <xf numFmtId="41" fontId="164" fillId="56" borderId="0" xfId="350" applyNumberFormat="1" applyFont="1" applyFill="1" applyAlignment="1" applyProtection="1">
      <alignment horizontal="right" vertical="center"/>
      <protection locked="0" hidden="1"/>
    </xf>
    <xf numFmtId="41" fontId="164" fillId="56" borderId="0" xfId="350" applyNumberFormat="1" applyFont="1" applyFill="1" applyBorder="1" applyAlignment="1" applyProtection="1">
      <alignment horizontal="right" vertical="center"/>
      <protection locked="0" hidden="1"/>
    </xf>
    <xf numFmtId="41" fontId="164" fillId="56" borderId="26" xfId="350" applyNumberFormat="1" applyFont="1" applyFill="1" applyBorder="1" applyAlignment="1" applyProtection="1">
      <alignment horizontal="left" vertical="center"/>
      <protection hidden="1"/>
    </xf>
    <xf numFmtId="41" fontId="164" fillId="56" borderId="85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28" xfId="353" applyNumberFormat="1" applyFont="1" applyFill="1" applyBorder="1" applyAlignment="1" applyProtection="1">
      <alignment horizontal="left" vertical="center"/>
      <protection hidden="1"/>
    </xf>
    <xf numFmtId="0" fontId="164" fillId="56" borderId="89" xfId="0" applyFont="1" applyFill="1" applyBorder="1" applyAlignment="1" applyProtection="1">
      <alignment vertical="center"/>
      <protection hidden="1"/>
    </xf>
    <xf numFmtId="0" fontId="164" fillId="56" borderId="32" xfId="0" applyFont="1" applyFill="1" applyBorder="1" applyAlignment="1" applyProtection="1">
      <alignment horizontal="center" vertical="center" wrapText="1"/>
      <protection hidden="1"/>
    </xf>
    <xf numFmtId="41" fontId="164" fillId="56" borderId="0" xfId="0" applyNumberFormat="1" applyFont="1" applyFill="1" applyBorder="1" applyAlignment="1" applyProtection="1">
      <alignment horizontal="center" vertical="center"/>
      <protection hidden="1"/>
    </xf>
    <xf numFmtId="0" fontId="89" fillId="56" borderId="87" xfId="0" quotePrefix="1" applyFont="1" applyFill="1" applyBorder="1" applyAlignment="1" applyProtection="1">
      <alignment horizontal="center" vertical="center"/>
      <protection hidden="1"/>
    </xf>
    <xf numFmtId="49" fontId="166" fillId="56" borderId="0" xfId="0" applyNumberFormat="1" applyFont="1" applyFill="1" applyAlignment="1" applyProtection="1">
      <alignment vertical="center"/>
      <protection hidden="1"/>
    </xf>
    <xf numFmtId="3" fontId="164" fillId="56" borderId="89" xfId="0" applyNumberFormat="1" applyFont="1" applyFill="1" applyBorder="1" applyAlignment="1" applyProtection="1">
      <alignment vertical="center"/>
      <protection hidden="1"/>
    </xf>
    <xf numFmtId="0" fontId="164" fillId="56" borderId="85" xfId="0" applyFont="1" applyFill="1" applyBorder="1" applyAlignment="1" applyProtection="1">
      <alignment vertical="center"/>
      <protection hidden="1"/>
    </xf>
    <xf numFmtId="0" fontId="164" fillId="56" borderId="17" xfId="0" quotePrefix="1" applyNumberFormat="1" applyFont="1" applyFill="1" applyBorder="1" applyAlignment="1" applyProtection="1">
      <alignment horizontal="center" vertical="center"/>
      <protection hidden="1"/>
    </xf>
    <xf numFmtId="0" fontId="164" fillId="56" borderId="26" xfId="0" applyNumberFormat="1" applyFont="1" applyFill="1" applyBorder="1" applyAlignment="1" applyProtection="1">
      <alignment horizontal="center" vertical="center"/>
      <protection hidden="1"/>
    </xf>
    <xf numFmtId="0" fontId="164" fillId="56" borderId="26" xfId="0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89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89" fillId="56" borderId="87" xfId="0" quotePrefix="1" applyNumberFormat="1" applyFont="1" applyFill="1" applyBorder="1" applyAlignment="1" applyProtection="1">
      <alignment horizontal="center" vertical="center"/>
      <protection hidden="1"/>
    </xf>
    <xf numFmtId="41" fontId="164" fillId="60" borderId="0" xfId="353" applyNumberFormat="1" applyFont="1" applyFill="1" applyBorder="1" applyAlignment="1" applyProtection="1">
      <alignment horizontal="right" vertical="center"/>
      <protection hidden="1"/>
    </xf>
    <xf numFmtId="186" fontId="164" fillId="56" borderId="90" xfId="0" applyNumberFormat="1" applyFont="1" applyFill="1" applyBorder="1" applyAlignment="1" applyProtection="1">
      <alignment horizontal="right" vertical="center"/>
      <protection hidden="1"/>
    </xf>
    <xf numFmtId="181" fontId="166" fillId="56" borderId="0" xfId="0" applyNumberFormat="1" applyFont="1" applyFill="1" applyAlignment="1" applyProtection="1">
      <alignment horizontal="center" vertical="center"/>
      <protection hidden="1"/>
    </xf>
    <xf numFmtId="41" fontId="164" fillId="0" borderId="0" xfId="353" applyNumberFormat="1" applyFont="1" applyFill="1" applyBorder="1" applyAlignment="1" applyProtection="1">
      <alignment horizontal="right" vertical="center"/>
      <protection hidden="1"/>
    </xf>
    <xf numFmtId="182" fontId="89" fillId="56" borderId="0" xfId="0" applyNumberFormat="1" applyFont="1" applyFill="1" applyBorder="1" applyAlignment="1" applyProtection="1">
      <alignment horizontal="center" vertical="center"/>
      <protection hidden="1"/>
    </xf>
    <xf numFmtId="4" fontId="177" fillId="0" borderId="26" xfId="0" applyNumberFormat="1" applyFont="1" applyBorder="1" applyAlignment="1" applyProtection="1">
      <alignment horizontal="right" vertical="center"/>
      <protection hidden="1"/>
    </xf>
    <xf numFmtId="219" fontId="89" fillId="56" borderId="0" xfId="357" applyNumberFormat="1" applyFont="1" applyFill="1" applyBorder="1" applyAlignment="1" applyProtection="1">
      <alignment horizontal="right" vertical="center"/>
      <protection hidden="1"/>
    </xf>
    <xf numFmtId="188" fontId="89" fillId="56" borderId="26" xfId="357" applyNumberFormat="1" applyFont="1" applyFill="1" applyBorder="1" applyAlignment="1" applyProtection="1">
      <alignment horizontal="center" vertical="center"/>
      <protection hidden="1"/>
    </xf>
    <xf numFmtId="206" fontId="89" fillId="56" borderId="17" xfId="357" applyNumberFormat="1" applyFont="1" applyFill="1" applyBorder="1" applyAlignment="1" applyProtection="1">
      <alignment horizontal="center" vertical="center" wrapText="1"/>
      <protection hidden="1"/>
    </xf>
    <xf numFmtId="206" fontId="89" fillId="56" borderId="0" xfId="357" applyNumberFormat="1" applyFont="1" applyFill="1" applyBorder="1" applyAlignment="1" applyProtection="1">
      <alignment horizontal="right" vertical="center" wrapText="1"/>
      <protection hidden="1"/>
    </xf>
    <xf numFmtId="206" fontId="89" fillId="56" borderId="0" xfId="357" applyNumberFormat="1" applyFont="1" applyFill="1" applyAlignment="1" applyProtection="1">
      <alignment horizontal="right" vertical="center"/>
      <protection hidden="1"/>
    </xf>
    <xf numFmtId="41" fontId="164" fillId="56" borderId="17" xfId="357" applyNumberFormat="1" applyFont="1" applyFill="1" applyBorder="1" applyAlignment="1" applyProtection="1">
      <alignment horizontal="center" vertical="center"/>
      <protection hidden="1"/>
    </xf>
    <xf numFmtId="219" fontId="164" fillId="56" borderId="17" xfId="357" applyNumberFormat="1" applyFont="1" applyFill="1" applyBorder="1" applyAlignment="1" applyProtection="1">
      <alignment horizontal="right" vertical="center"/>
      <protection hidden="1"/>
    </xf>
    <xf numFmtId="188" fontId="89" fillId="56" borderId="0" xfId="357" quotePrefix="1" applyNumberFormat="1" applyFont="1" applyFill="1" applyBorder="1" applyAlignment="1" applyProtection="1">
      <alignment horizontal="center" vertical="center"/>
      <protection hidden="1"/>
    </xf>
    <xf numFmtId="229" fontId="164" fillId="56" borderId="17" xfId="357" applyNumberFormat="1" applyFont="1" applyFill="1" applyBorder="1" applyAlignment="1" applyProtection="1">
      <alignment horizontal="center" vertical="center"/>
      <protection hidden="1"/>
    </xf>
    <xf numFmtId="41" fontId="164" fillId="56" borderId="0" xfId="357" applyNumberFormat="1" applyFont="1" applyFill="1" applyBorder="1" applyAlignment="1" applyProtection="1">
      <alignment horizontal="right" vertical="center"/>
      <protection hidden="1"/>
    </xf>
    <xf numFmtId="206" fontId="164" fillId="56" borderId="17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357" applyFont="1" applyFill="1" applyBorder="1" applyAlignment="1" applyProtection="1">
      <alignment horizontal="center" vertical="center"/>
      <protection hidden="1"/>
    </xf>
    <xf numFmtId="206" fontId="164" fillId="56" borderId="0" xfId="357" applyNumberFormat="1" applyFont="1" applyFill="1" applyAlignment="1" applyProtection="1">
      <alignment horizontal="right" vertical="center"/>
      <protection hidden="1"/>
    </xf>
    <xf numFmtId="189" fontId="164" fillId="56" borderId="28" xfId="247" applyNumberFormat="1" applyFont="1" applyFill="1" applyBorder="1" applyAlignment="1" applyProtection="1">
      <alignment horizontal="right" vertical="center"/>
      <protection hidden="1"/>
    </xf>
    <xf numFmtId="0" fontId="167" fillId="56" borderId="0" xfId="0" applyFont="1" applyFill="1" applyBorder="1" applyAlignment="1" applyProtection="1">
      <alignment horizontal="right"/>
      <protection hidden="1"/>
    </xf>
    <xf numFmtId="49" fontId="167" fillId="56" borderId="89" xfId="354" applyNumberFormat="1" applyFont="1" applyFill="1" applyBorder="1" applyAlignment="1" applyProtection="1">
      <alignment horizontal="left" vertical="center"/>
      <protection hidden="1"/>
    </xf>
    <xf numFmtId="0" fontId="167" fillId="56" borderId="89" xfId="0" applyFont="1" applyFill="1" applyBorder="1" applyAlignment="1" applyProtection="1">
      <alignment vertical="center"/>
      <protection hidden="1"/>
    </xf>
    <xf numFmtId="0" fontId="167" fillId="56" borderId="89" xfId="0" applyNumberFormat="1" applyFont="1" applyFill="1" applyBorder="1" applyAlignment="1" applyProtection="1">
      <alignment horizontal="right" vertical="center"/>
      <protection hidden="1"/>
    </xf>
    <xf numFmtId="41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181" fontId="164" fillId="56" borderId="31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31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31" xfId="354" applyFont="1" applyFill="1" applyBorder="1" applyAlignment="1" applyProtection="1">
      <alignment horizontal="center" vertical="center" wrapText="1"/>
      <protection hidden="1"/>
    </xf>
    <xf numFmtId="49" fontId="164" fillId="56" borderId="32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23" xfId="354" applyFont="1" applyFill="1" applyBorder="1" applyAlignment="1" applyProtection="1">
      <alignment horizontal="center" vertical="center" wrapText="1"/>
      <protection hidden="1"/>
    </xf>
    <xf numFmtId="49" fontId="164" fillId="56" borderId="71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75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354" applyNumberFormat="1" applyFont="1" applyFill="1" applyBorder="1" applyAlignment="1" applyProtection="1">
      <alignment horizontal="center" vertical="center"/>
      <protection hidden="1"/>
    </xf>
    <xf numFmtId="4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0" fontId="179" fillId="56" borderId="0" xfId="0" applyFont="1" applyFill="1" applyAlignment="1" applyProtection="1">
      <alignment vertical="center"/>
      <protection hidden="1"/>
    </xf>
    <xf numFmtId="229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188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164" fillId="56" borderId="26" xfId="357" applyFont="1" applyFill="1" applyBorder="1" applyAlignment="1" applyProtection="1">
      <alignment horizontal="center" vertical="center"/>
      <protection hidden="1"/>
    </xf>
    <xf numFmtId="0" fontId="164" fillId="56" borderId="28" xfId="357" applyFont="1" applyFill="1" applyBorder="1" applyAlignment="1" applyProtection="1">
      <alignment horizontal="center" vertical="center"/>
      <protection hidden="1"/>
    </xf>
    <xf numFmtId="219" fontId="175" fillId="56" borderId="0" xfId="357" applyNumberFormat="1" applyFont="1" applyFill="1" applyBorder="1" applyAlignment="1" applyProtection="1">
      <alignment horizontal="right" vertical="center"/>
      <protection hidden="1"/>
    </xf>
    <xf numFmtId="0" fontId="164" fillId="56" borderId="90" xfId="357" applyFont="1" applyFill="1" applyBorder="1" applyAlignment="1" applyProtection="1">
      <alignment horizontal="center" vertical="center"/>
      <protection hidden="1"/>
    </xf>
    <xf numFmtId="49" fontId="164" fillId="56" borderId="23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23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23" xfId="357" applyFont="1" applyFill="1" applyBorder="1" applyAlignment="1" applyProtection="1">
      <alignment horizontal="center" vertical="center"/>
      <protection hidden="1"/>
    </xf>
    <xf numFmtId="49" fontId="164" fillId="56" borderId="93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40" xfId="354" applyNumberFormat="1" applyFont="1" applyFill="1" applyBorder="1" applyAlignment="1" applyProtection="1">
      <alignment horizontal="center" vertical="center" wrapText="1"/>
      <protection hidden="1"/>
    </xf>
    <xf numFmtId="41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74" xfId="0" applyNumberFormat="1" applyFont="1" applyFill="1" applyBorder="1" applyAlignment="1" applyProtection="1">
      <alignment horizontal="center" vertical="center" wrapText="1"/>
      <protection hidden="1"/>
    </xf>
    <xf numFmtId="41" fontId="64" fillId="56" borderId="0" xfId="353" applyNumberFormat="1" applyFont="1" applyFill="1" applyAlignment="1" applyProtection="1">
      <alignment horizontal="right" vertical="center"/>
      <protection locked="0" hidden="1"/>
    </xf>
    <xf numFmtId="41" fontId="164" fillId="56" borderId="0" xfId="252" quotePrefix="1" applyNumberFormat="1" applyFont="1" applyFill="1" applyBorder="1" applyAlignment="1" applyProtection="1">
      <alignment horizontal="right" vertical="center" shrinkToFit="1"/>
      <protection locked="0" hidden="1"/>
    </xf>
    <xf numFmtId="41" fontId="164" fillId="0" borderId="0" xfId="353" applyNumberFormat="1" applyFont="1" applyFill="1" applyBorder="1" applyAlignment="1" applyProtection="1">
      <alignment horizontal="right" vertical="center"/>
      <protection locked="0" hidden="1"/>
    </xf>
    <xf numFmtId="41" fontId="164" fillId="0" borderId="17" xfId="353" applyNumberFormat="1" applyFont="1" applyFill="1" applyBorder="1" applyAlignment="1" applyProtection="1">
      <alignment horizontal="center" vertical="center"/>
      <protection hidden="1"/>
    </xf>
    <xf numFmtId="41" fontId="164" fillId="0" borderId="0" xfId="353" applyNumberFormat="1" applyFont="1" applyFill="1" applyAlignment="1" applyProtection="1">
      <alignment horizontal="right" vertical="center"/>
      <protection locked="0" hidden="1"/>
    </xf>
    <xf numFmtId="41" fontId="164" fillId="0" borderId="0" xfId="353" applyNumberFormat="1" applyFont="1" applyFill="1" applyBorder="1" applyAlignment="1" applyProtection="1">
      <alignment horizontal="left" vertical="center"/>
      <protection hidden="1"/>
    </xf>
    <xf numFmtId="41" fontId="164" fillId="0" borderId="26" xfId="353" applyNumberFormat="1" applyFont="1" applyFill="1" applyBorder="1" applyAlignment="1" applyProtection="1">
      <alignment horizontal="left" vertical="center"/>
      <protection hidden="1"/>
    </xf>
    <xf numFmtId="41" fontId="164" fillId="0" borderId="0" xfId="353" applyNumberFormat="1" applyFont="1" applyFill="1" applyBorder="1" applyAlignment="1" applyProtection="1">
      <alignment horizontal="center" vertical="center"/>
      <protection hidden="1"/>
    </xf>
    <xf numFmtId="41" fontId="164" fillId="0" borderId="17" xfId="353" applyNumberFormat="1" applyFont="1" applyFill="1" applyBorder="1" applyAlignment="1" applyProtection="1">
      <alignment horizontal="left" vertical="center"/>
      <protection hidden="1"/>
    </xf>
    <xf numFmtId="181" fontId="164" fillId="56" borderId="43" xfId="354" applyNumberFormat="1" applyFont="1" applyFill="1" applyBorder="1" applyAlignment="1" applyProtection="1">
      <alignment horizontal="center" vertical="center" wrapText="1"/>
      <protection hidden="1"/>
    </xf>
    <xf numFmtId="219" fontId="89" fillId="56" borderId="97" xfId="357" applyNumberFormat="1" applyFont="1" applyFill="1" applyBorder="1" applyAlignment="1" applyProtection="1">
      <alignment horizontal="right" vertical="center"/>
      <protection hidden="1"/>
    </xf>
    <xf numFmtId="0" fontId="178" fillId="56" borderId="0" xfId="6688" applyFill="1" applyAlignment="1" applyProtection="1">
      <alignment horizontal="left" vertical="center"/>
      <protection hidden="1"/>
    </xf>
    <xf numFmtId="0" fontId="62" fillId="56" borderId="0" xfId="6688" applyFont="1" applyFill="1" applyAlignment="1" applyProtection="1">
      <alignment horizontal="left" vertical="center"/>
      <protection hidden="1"/>
    </xf>
    <xf numFmtId="0" fontId="182" fillId="56" borderId="0" xfId="357" applyFont="1" applyFill="1" applyProtection="1">
      <alignment vertical="center"/>
      <protection hidden="1"/>
    </xf>
    <xf numFmtId="41" fontId="164" fillId="60" borderId="0" xfId="353" applyNumberFormat="1" applyFont="1" applyFill="1" applyBorder="1" applyAlignment="1" applyProtection="1">
      <alignment horizontal="right" vertical="center"/>
      <protection locked="0" hidden="1"/>
    </xf>
    <xf numFmtId="41" fontId="164" fillId="56" borderId="0" xfId="353" applyNumberFormat="1" applyFont="1" applyFill="1" applyAlignment="1" applyProtection="1">
      <alignment horizontal="right" vertical="center"/>
      <protection locked="0" hidden="1"/>
    </xf>
    <xf numFmtId="41" fontId="164" fillId="56" borderId="0" xfId="353" applyNumberFormat="1" applyFont="1" applyFill="1" applyBorder="1" applyAlignment="1" applyProtection="1">
      <alignment horizontal="right" vertical="center"/>
      <protection locked="0" hidden="1"/>
    </xf>
    <xf numFmtId="229" fontId="89" fillId="56" borderId="87" xfId="0" quotePrefix="1" applyNumberFormat="1" applyFont="1" applyFill="1" applyBorder="1" applyAlignment="1" applyProtection="1">
      <alignment horizontal="center" vertical="center"/>
      <protection hidden="1"/>
    </xf>
    <xf numFmtId="181" fontId="166" fillId="56" borderId="0" xfId="0" applyNumberFormat="1" applyFont="1" applyFill="1" applyAlignment="1" applyProtection="1">
      <alignment vertical="center"/>
      <protection hidden="1"/>
    </xf>
    <xf numFmtId="49" fontId="164" fillId="56" borderId="24" xfId="357" applyNumberFormat="1" applyFont="1" applyFill="1" applyBorder="1" applyAlignment="1" applyProtection="1">
      <alignment horizontal="center" vertical="center" wrapText="1"/>
      <protection hidden="1"/>
    </xf>
    <xf numFmtId="206" fontId="164" fillId="56" borderId="87" xfId="357" applyNumberFormat="1" applyFont="1" applyFill="1" applyBorder="1" applyAlignment="1" applyProtection="1">
      <alignment horizontal="center" vertical="center" wrapText="1"/>
      <protection hidden="1"/>
    </xf>
    <xf numFmtId="0" fontId="167" fillId="56" borderId="0" xfId="357" applyFont="1" applyFill="1" applyBorder="1" applyProtection="1">
      <alignment vertical="center"/>
      <protection hidden="1"/>
    </xf>
    <xf numFmtId="0" fontId="174" fillId="56" borderId="0" xfId="357" applyFont="1" applyFill="1" applyBorder="1" applyProtection="1">
      <alignment vertical="center"/>
      <protection hidden="1"/>
    </xf>
    <xf numFmtId="181" fontId="164" fillId="56" borderId="24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17" xfId="302" applyNumberFormat="1" applyFont="1" applyFill="1" applyBorder="1" applyAlignment="1" applyProtection="1">
      <alignment horizontal="center" vertical="center"/>
      <protection hidden="1"/>
    </xf>
    <xf numFmtId="0" fontId="164" fillId="56" borderId="17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87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90" xfId="0" applyFont="1" applyFill="1" applyBorder="1" applyAlignment="1" applyProtection="1">
      <alignment vertical="center"/>
      <protection hidden="1"/>
    </xf>
    <xf numFmtId="0" fontId="164" fillId="56" borderId="90" xfId="0" applyFont="1" applyFill="1" applyBorder="1" applyAlignment="1" applyProtection="1">
      <alignment horizontal="right" vertical="center"/>
      <protection hidden="1"/>
    </xf>
    <xf numFmtId="0" fontId="167" fillId="56" borderId="26" xfId="0" applyNumberFormat="1" applyFont="1" applyFill="1" applyBorder="1" applyAlignment="1" applyProtection="1">
      <alignment horizontal="left" vertical="center" shrinkToFit="1"/>
      <protection hidden="1"/>
    </xf>
    <xf numFmtId="0" fontId="167" fillId="56" borderId="28" xfId="0" applyNumberFormat="1" applyFont="1" applyFill="1" applyBorder="1" applyAlignment="1" applyProtection="1">
      <alignment horizontal="left" vertical="center" shrinkToFit="1"/>
      <protection hidden="1"/>
    </xf>
    <xf numFmtId="0" fontId="164" fillId="56" borderId="51" xfId="354" applyFont="1" applyFill="1" applyBorder="1" applyAlignment="1" applyProtection="1">
      <alignment horizontal="center" vertical="center" wrapText="1"/>
      <protection hidden="1"/>
    </xf>
    <xf numFmtId="3" fontId="171" fillId="56" borderId="0" xfId="0" applyNumberFormat="1" applyFont="1" applyFill="1" applyBorder="1" applyAlignment="1" applyProtection="1">
      <alignment horizontal="right" vertical="center" wrapText="1"/>
      <protection hidden="1"/>
    </xf>
    <xf numFmtId="41" fontId="171" fillId="56" borderId="0" xfId="0" applyNumberFormat="1" applyFont="1" applyFill="1" applyBorder="1" applyAlignment="1" applyProtection="1">
      <alignment horizontal="right" vertical="center" wrapText="1"/>
      <protection hidden="1"/>
    </xf>
    <xf numFmtId="177" fontId="172" fillId="56" borderId="28" xfId="247" applyFont="1" applyFill="1" applyBorder="1" applyAlignment="1" applyProtection="1">
      <alignment horizontal="right" vertical="center" wrapText="1"/>
      <protection hidden="1"/>
    </xf>
    <xf numFmtId="177" fontId="172" fillId="56" borderId="85" xfId="247" applyFont="1" applyFill="1" applyBorder="1" applyAlignment="1" applyProtection="1">
      <alignment horizontal="right" vertical="center" wrapText="1"/>
      <protection hidden="1"/>
    </xf>
    <xf numFmtId="3" fontId="171" fillId="56" borderId="26" xfId="0" applyNumberFormat="1" applyFont="1" applyFill="1" applyBorder="1" applyAlignment="1" applyProtection="1">
      <alignment horizontal="right" vertical="center" wrapText="1"/>
      <protection hidden="1"/>
    </xf>
    <xf numFmtId="177" fontId="172" fillId="56" borderId="90" xfId="247" applyFont="1" applyFill="1" applyBorder="1" applyAlignment="1" applyProtection="1">
      <alignment horizontal="right" vertical="center" wrapText="1"/>
      <protection hidden="1"/>
    </xf>
    <xf numFmtId="181" fontId="164" fillId="56" borderId="40" xfId="0" applyNumberFormat="1" applyFont="1" applyFill="1" applyBorder="1" applyAlignment="1" applyProtection="1">
      <alignment horizontal="center" vertical="center" wrapText="1"/>
      <protection hidden="1"/>
    </xf>
    <xf numFmtId="177" fontId="164" fillId="56" borderId="0" xfId="0" applyNumberFormat="1" applyFont="1" applyFill="1" applyBorder="1" applyAlignment="1" applyProtection="1">
      <alignment horizontal="right" vertical="center"/>
      <protection hidden="1"/>
    </xf>
    <xf numFmtId="177" fontId="89" fillId="56" borderId="0" xfId="247" applyFont="1" applyFill="1" applyBorder="1" applyAlignment="1" applyProtection="1">
      <alignment horizontal="right" vertical="center"/>
      <protection hidden="1"/>
    </xf>
    <xf numFmtId="185" fontId="164" fillId="56" borderId="0" xfId="0" applyNumberFormat="1" applyFont="1" applyFill="1" applyBorder="1" applyAlignment="1" applyProtection="1">
      <alignment horizontal="right" vertical="center"/>
      <protection hidden="1"/>
    </xf>
    <xf numFmtId="177" fontId="164" fillId="56" borderId="0" xfId="247" applyFont="1" applyFill="1" applyBorder="1" applyAlignment="1" applyProtection="1">
      <alignment horizontal="right" vertical="center"/>
      <protection hidden="1"/>
    </xf>
    <xf numFmtId="177" fontId="164" fillId="56" borderId="4" xfId="247" applyFont="1" applyFill="1" applyBorder="1" applyAlignment="1" applyProtection="1">
      <alignment horizontal="right" vertical="center"/>
      <protection hidden="1"/>
    </xf>
    <xf numFmtId="41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219" fontId="89" fillId="56" borderId="98" xfId="357" applyNumberFormat="1" applyFont="1" applyFill="1" applyBorder="1" applyAlignment="1" applyProtection="1">
      <alignment horizontal="right" vertical="center"/>
      <protection hidden="1"/>
    </xf>
    <xf numFmtId="188" fontId="164" fillId="56" borderId="0" xfId="357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357" quotePrefix="1" applyNumberFormat="1" applyFont="1" applyFill="1" applyBorder="1" applyAlignment="1" applyProtection="1">
      <alignment horizontal="center" vertical="center"/>
      <protection hidden="1"/>
    </xf>
    <xf numFmtId="181" fontId="164" fillId="56" borderId="41" xfId="354" applyNumberFormat="1" applyFont="1" applyFill="1" applyBorder="1" applyAlignment="1" applyProtection="1">
      <alignment horizontal="center" vertical="center" wrapText="1"/>
      <protection hidden="1"/>
    </xf>
    <xf numFmtId="0" fontId="89" fillId="56" borderId="96" xfId="357" applyNumberFormat="1" applyFont="1" applyFill="1" applyBorder="1" applyAlignment="1" applyProtection="1">
      <alignment horizontal="center" vertical="center"/>
      <protection hidden="1"/>
    </xf>
    <xf numFmtId="41" fontId="164" fillId="56" borderId="0" xfId="353" applyNumberFormat="1" applyFont="1" applyFill="1" applyAlignment="1" applyProtection="1">
      <alignment vertical="center"/>
      <protection hidden="1"/>
    </xf>
    <xf numFmtId="41" fontId="89" fillId="56" borderId="0" xfId="353" applyNumberFormat="1" applyFont="1" applyFill="1" applyAlignment="1" applyProtection="1">
      <alignment vertical="center"/>
      <protection hidden="1"/>
    </xf>
    <xf numFmtId="41" fontId="64" fillId="56" borderId="0" xfId="353" applyNumberFormat="1" applyFont="1" applyFill="1" applyAlignment="1" applyProtection="1">
      <alignment vertical="center"/>
      <protection hidden="1"/>
    </xf>
    <xf numFmtId="41" fontId="64" fillId="56" borderId="0" xfId="353" applyNumberFormat="1" applyFont="1" applyFill="1" applyBorder="1" applyAlignment="1" applyProtection="1">
      <alignment vertical="center"/>
      <protection hidden="1"/>
    </xf>
    <xf numFmtId="41" fontId="164" fillId="56" borderId="0" xfId="353" applyNumberFormat="1" applyFont="1" applyFill="1" applyAlignment="1" applyProtection="1">
      <alignment vertical="center"/>
      <protection locked="0" hidden="1"/>
    </xf>
    <xf numFmtId="41" fontId="164" fillId="0" borderId="0" xfId="353" applyNumberFormat="1" applyFont="1" applyFill="1" applyAlignment="1" applyProtection="1">
      <alignment vertical="center"/>
      <protection locked="0" hidden="1"/>
    </xf>
    <xf numFmtId="41" fontId="164" fillId="0" borderId="0" xfId="353" applyNumberFormat="1" applyFont="1" applyFill="1" applyBorder="1" applyAlignment="1" applyProtection="1">
      <alignment vertical="center"/>
      <protection locked="0" hidden="1"/>
    </xf>
    <xf numFmtId="41" fontId="164" fillId="56" borderId="17" xfId="353" applyNumberFormat="1" applyFont="1" applyFill="1" applyBorder="1" applyAlignment="1" applyProtection="1">
      <alignment vertical="center"/>
      <protection locked="0" hidden="1"/>
    </xf>
    <xf numFmtId="41" fontId="164" fillId="56" borderId="0" xfId="350" applyNumberFormat="1" applyFont="1" applyFill="1" applyAlignment="1" applyProtection="1">
      <alignment vertical="center"/>
      <protection locked="0" hidden="1"/>
    </xf>
    <xf numFmtId="41" fontId="184" fillId="56" borderId="0" xfId="256" applyNumberFormat="1" applyFont="1" applyFill="1" applyBorder="1" applyAlignment="1" applyProtection="1">
      <alignment horizontal="right" vertical="center"/>
      <protection locked="0" hidden="1"/>
    </xf>
    <xf numFmtId="41" fontId="164" fillId="0" borderId="0" xfId="353" applyNumberFormat="1" applyFont="1" applyFill="1" applyAlignment="1" applyProtection="1">
      <alignment vertical="center"/>
      <protection hidden="1"/>
    </xf>
    <xf numFmtId="41" fontId="164" fillId="56" borderId="87" xfId="353" applyNumberFormat="1" applyFont="1" applyFill="1" applyBorder="1" applyAlignment="1" applyProtection="1">
      <alignment vertical="center"/>
      <protection locked="0" hidden="1"/>
    </xf>
    <xf numFmtId="0" fontId="89" fillId="56" borderId="26" xfId="357" quotePrefix="1" applyNumberFormat="1" applyFont="1" applyFill="1" applyBorder="1" applyAlignment="1" applyProtection="1">
      <alignment horizontal="center" vertical="center"/>
      <protection hidden="1"/>
    </xf>
    <xf numFmtId="0" fontId="89" fillId="56" borderId="17" xfId="357" quotePrefix="1" applyNumberFormat="1" applyFont="1" applyFill="1" applyBorder="1" applyAlignment="1" applyProtection="1">
      <alignment horizontal="center" vertical="center" wrapText="1"/>
      <protection hidden="1"/>
    </xf>
    <xf numFmtId="0" fontId="89" fillId="56" borderId="0" xfId="357" quotePrefix="1" applyNumberFormat="1" applyFont="1" applyFill="1" applyBorder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top"/>
      <protection hidden="1"/>
    </xf>
    <xf numFmtId="0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31" xfId="0" applyFont="1" applyFill="1" applyBorder="1" applyAlignment="1" applyProtection="1">
      <alignment horizontal="center" vertical="center" wrapText="1"/>
      <protection hidden="1"/>
    </xf>
    <xf numFmtId="0" fontId="164" fillId="56" borderId="56" xfId="0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Border="1" applyAlignment="1" applyProtection="1">
      <alignment horizontal="center" vertical="center"/>
      <protection hidden="1"/>
    </xf>
    <xf numFmtId="49" fontId="165" fillId="56" borderId="0" xfId="354" applyNumberFormat="1" applyFont="1" applyFill="1" applyAlignment="1" applyProtection="1">
      <alignment horizontal="center" vertical="center"/>
      <protection hidden="1"/>
    </xf>
    <xf numFmtId="182" fontId="164" fillId="56" borderId="0" xfId="0" applyNumberFormat="1" applyFont="1" applyFill="1" applyBorder="1" applyAlignment="1" applyProtection="1">
      <alignment horizontal="left" vertical="center"/>
      <protection hidden="1"/>
    </xf>
    <xf numFmtId="18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0" applyFont="1" applyFill="1" applyBorder="1" applyAlignment="1" applyProtection="1">
      <alignment horizontal="left" vertical="center"/>
      <protection hidden="1"/>
    </xf>
    <xf numFmtId="0" fontId="166" fillId="56" borderId="0" xfId="0" applyFont="1" applyFill="1" applyBorder="1" applyAlignment="1" applyProtection="1">
      <alignment horizontal="center" vertical="center"/>
      <protection hidden="1"/>
    </xf>
    <xf numFmtId="0" fontId="166" fillId="56" borderId="0" xfId="0" applyFont="1" applyFill="1" applyAlignment="1" applyProtection="1">
      <alignment horizontal="center" vertical="center"/>
      <protection hidden="1"/>
    </xf>
    <xf numFmtId="0" fontId="164" fillId="56" borderId="26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4" fillId="56" borderId="20" xfId="0" applyFont="1" applyFill="1" applyBorder="1" applyAlignment="1" applyProtection="1">
      <alignment horizontal="center" vertical="center" wrapText="1"/>
      <protection hidden="1"/>
    </xf>
    <xf numFmtId="0" fontId="164" fillId="56" borderId="23" xfId="0" applyFont="1" applyFill="1" applyBorder="1" applyAlignment="1" applyProtection="1">
      <alignment horizontal="center" vertical="center" wrapText="1"/>
      <protection hidden="1"/>
    </xf>
    <xf numFmtId="0" fontId="164" fillId="56" borderId="30" xfId="0" applyFont="1" applyFill="1" applyBorder="1" applyAlignment="1" applyProtection="1">
      <alignment horizontal="center" vertical="center" wrapText="1"/>
      <protection hidden="1"/>
    </xf>
    <xf numFmtId="4" fontId="177" fillId="0" borderId="0" xfId="0" applyNumberFormat="1" applyFont="1" applyBorder="1" applyAlignment="1" applyProtection="1">
      <alignment horizontal="right" vertical="center"/>
      <protection hidden="1"/>
    </xf>
    <xf numFmtId="4" fontId="177" fillId="0" borderId="17" xfId="0" applyNumberFormat="1" applyFont="1" applyBorder="1" applyAlignment="1" applyProtection="1">
      <alignment horizontal="right" vertical="center"/>
      <protection hidden="1"/>
    </xf>
    <xf numFmtId="4" fontId="181" fillId="0" borderId="26" xfId="11741" applyNumberFormat="1" applyFont="1" applyBorder="1" applyAlignment="1" applyProtection="1">
      <alignment horizontal="right" vertical="center"/>
      <protection hidden="1"/>
    </xf>
    <xf numFmtId="4" fontId="181" fillId="0" borderId="0" xfId="11741" applyNumberFormat="1" applyFont="1" applyBorder="1" applyAlignment="1" applyProtection="1">
      <alignment horizontal="right" vertical="center"/>
      <protection hidden="1"/>
    </xf>
    <xf numFmtId="4" fontId="181" fillId="0" borderId="17" xfId="11741" applyNumberFormat="1" applyFont="1" applyBorder="1" applyAlignment="1" applyProtection="1">
      <alignment horizontal="right" vertical="center"/>
      <protection hidden="1"/>
    </xf>
    <xf numFmtId="4" fontId="181" fillId="0" borderId="26" xfId="11742" applyNumberFormat="1" applyFont="1" applyBorder="1" applyAlignment="1" applyProtection="1">
      <alignment horizontal="right" vertical="center"/>
      <protection hidden="1"/>
    </xf>
    <xf numFmtId="4" fontId="181" fillId="0" borderId="0" xfId="11742" applyNumberFormat="1" applyFont="1" applyBorder="1" applyAlignment="1" applyProtection="1">
      <alignment horizontal="right" vertical="center"/>
      <protection hidden="1"/>
    </xf>
    <xf numFmtId="4" fontId="181" fillId="0" borderId="17" xfId="11742" applyNumberFormat="1" applyFont="1" applyBorder="1" applyAlignment="1" applyProtection="1">
      <alignment horizontal="right" vertical="center"/>
      <protection hidden="1"/>
    </xf>
    <xf numFmtId="4" fontId="181" fillId="0" borderId="26" xfId="11746" applyNumberFormat="1" applyFont="1" applyBorder="1" applyAlignment="1" applyProtection="1">
      <alignment horizontal="right" vertical="center"/>
      <protection hidden="1"/>
    </xf>
    <xf numFmtId="4" fontId="181" fillId="0" borderId="0" xfId="11746" applyNumberFormat="1" applyFont="1" applyBorder="1" applyAlignment="1" applyProtection="1">
      <alignment horizontal="right" vertical="center"/>
      <protection hidden="1"/>
    </xf>
    <xf numFmtId="4" fontId="181" fillId="0" borderId="0" xfId="11748" applyNumberFormat="1" applyFont="1" applyBorder="1" applyAlignment="1" applyProtection="1">
      <alignment horizontal="right" vertical="center"/>
      <protection hidden="1"/>
    </xf>
    <xf numFmtId="4" fontId="181" fillId="0" borderId="0" xfId="11749" applyNumberFormat="1" applyFont="1" applyBorder="1" applyAlignment="1" applyProtection="1">
      <alignment horizontal="right" vertical="center"/>
      <protection hidden="1"/>
    </xf>
    <xf numFmtId="4" fontId="181" fillId="0" borderId="17" xfId="11749" applyNumberFormat="1" applyFont="1" applyBorder="1" applyAlignment="1" applyProtection="1">
      <alignment horizontal="right" vertical="center"/>
      <protection hidden="1"/>
    </xf>
    <xf numFmtId="4" fontId="181" fillId="0" borderId="28" xfId="11741" applyNumberFormat="1" applyFont="1" applyBorder="1" applyAlignment="1" applyProtection="1">
      <alignment horizontal="right" vertical="center"/>
      <protection hidden="1"/>
    </xf>
    <xf numFmtId="4" fontId="181" fillId="0" borderId="90" xfId="11741" applyNumberFormat="1" applyFont="1" applyBorder="1" applyAlignment="1" applyProtection="1">
      <alignment horizontal="right" vertical="center"/>
      <protection hidden="1"/>
    </xf>
    <xf numFmtId="4" fontId="181" fillId="0" borderId="87" xfId="11741" applyNumberFormat="1" applyFont="1" applyBorder="1" applyAlignment="1" applyProtection="1">
      <alignment horizontal="right" vertical="center"/>
      <protection hidden="1"/>
    </xf>
    <xf numFmtId="4" fontId="181" fillId="0" borderId="28" xfId="11742" applyNumberFormat="1" applyFont="1" applyBorder="1" applyAlignment="1" applyProtection="1">
      <alignment horizontal="right" vertical="center"/>
      <protection hidden="1"/>
    </xf>
    <xf numFmtId="4" fontId="181" fillId="0" borderId="90" xfId="11742" applyNumberFormat="1" applyFont="1" applyBorder="1" applyAlignment="1" applyProtection="1">
      <alignment horizontal="right" vertical="center"/>
      <protection hidden="1"/>
    </xf>
    <xf numFmtId="4" fontId="181" fillId="0" borderId="87" xfId="11742" applyNumberFormat="1" applyFont="1" applyBorder="1" applyAlignment="1" applyProtection="1">
      <alignment horizontal="right" vertical="center"/>
      <protection hidden="1"/>
    </xf>
    <xf numFmtId="4" fontId="181" fillId="0" borderId="28" xfId="11746" applyNumberFormat="1" applyFont="1" applyBorder="1" applyAlignment="1" applyProtection="1">
      <alignment horizontal="right" vertical="center"/>
      <protection hidden="1"/>
    </xf>
    <xf numFmtId="4" fontId="181" fillId="0" borderId="90" xfId="11746" applyNumberFormat="1" applyFont="1" applyBorder="1" applyAlignment="1" applyProtection="1">
      <alignment horizontal="right" vertical="center"/>
      <protection hidden="1"/>
    </xf>
    <xf numFmtId="4" fontId="181" fillId="0" borderId="90" xfId="11748" applyNumberFormat="1" applyFont="1" applyBorder="1" applyAlignment="1" applyProtection="1">
      <alignment horizontal="right" vertical="center"/>
      <protection hidden="1"/>
    </xf>
    <xf numFmtId="4" fontId="181" fillId="0" borderId="90" xfId="11749" applyNumberFormat="1" applyFont="1" applyBorder="1" applyAlignment="1" applyProtection="1">
      <alignment horizontal="right" vertical="center"/>
      <protection hidden="1"/>
    </xf>
    <xf numFmtId="4" fontId="181" fillId="0" borderId="87" xfId="11749" applyNumberFormat="1" applyFont="1" applyBorder="1" applyAlignment="1" applyProtection="1">
      <alignment horizontal="right" vertical="center"/>
      <protection hidden="1"/>
    </xf>
    <xf numFmtId="41" fontId="164" fillId="56" borderId="0" xfId="353" applyNumberFormat="1" applyFont="1" applyFill="1" applyBorder="1" applyAlignment="1" applyProtection="1">
      <alignment horizontal="center" vertical="center"/>
      <protection locked="0" hidden="1"/>
    </xf>
    <xf numFmtId="218" fontId="164" fillId="56" borderId="0" xfId="353" applyNumberFormat="1" applyFont="1" applyFill="1" applyAlignment="1" applyProtection="1">
      <alignment horizontal="right" vertical="center"/>
      <protection locked="0" hidden="1"/>
    </xf>
    <xf numFmtId="41" fontId="164" fillId="0" borderId="0" xfId="353" applyNumberFormat="1" applyFont="1" applyFill="1" applyBorder="1" applyAlignment="1" applyProtection="1">
      <alignment horizontal="center" vertical="center"/>
      <protection locked="0" hidden="1"/>
    </xf>
    <xf numFmtId="0" fontId="164" fillId="56" borderId="26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41" fontId="89" fillId="56" borderId="90" xfId="0" applyNumberFormat="1" applyFont="1" applyFill="1" applyBorder="1" applyAlignment="1" applyProtection="1">
      <alignment horizontal="right" vertical="center"/>
      <protection locked="0" hidden="1"/>
    </xf>
    <xf numFmtId="41" fontId="89" fillId="56" borderId="90" xfId="0" quotePrefix="1" applyNumberFormat="1" applyFont="1" applyFill="1" applyBorder="1" applyAlignment="1" applyProtection="1">
      <alignment horizontal="right" vertical="center"/>
      <protection locked="0" hidden="1"/>
    </xf>
    <xf numFmtId="189" fontId="164" fillId="56" borderId="0" xfId="247" applyNumberFormat="1" applyFont="1" applyFill="1" applyAlignment="1" applyProtection="1">
      <alignment horizontal="right" vertical="center"/>
      <protection locked="0" hidden="1"/>
    </xf>
    <xf numFmtId="189" fontId="164" fillId="56" borderId="90" xfId="247" applyNumberFormat="1" applyFont="1" applyFill="1" applyBorder="1" applyAlignment="1" applyProtection="1">
      <alignment horizontal="right" vertical="center"/>
      <protection locked="0" hidden="1"/>
    </xf>
    <xf numFmtId="3" fontId="172" fillId="56" borderId="85" xfId="0" applyNumberFormat="1" applyFont="1" applyFill="1" applyBorder="1" applyAlignment="1" applyProtection="1">
      <alignment horizontal="right" vertical="center" wrapText="1"/>
      <protection locked="0" hidden="1"/>
    </xf>
    <xf numFmtId="230" fontId="89" fillId="56" borderId="0" xfId="0" applyNumberFormat="1" applyFont="1" applyFill="1" applyBorder="1" applyAlignment="1" applyProtection="1">
      <alignment horizontal="right" vertical="center" wrapText="1"/>
      <protection locked="0" hidden="1"/>
    </xf>
    <xf numFmtId="41" fontId="172" fillId="56" borderId="85" xfId="0" applyNumberFormat="1" applyFont="1" applyFill="1" applyBorder="1" applyAlignment="1" applyProtection="1">
      <alignment horizontal="right" vertical="center" wrapText="1"/>
      <protection locked="0" hidden="1"/>
    </xf>
    <xf numFmtId="3" fontId="172" fillId="56" borderId="28" xfId="0" applyNumberFormat="1" applyFont="1" applyFill="1" applyBorder="1" applyAlignment="1" applyProtection="1">
      <alignment horizontal="right" vertical="center" wrapText="1"/>
      <protection locked="0" hidden="1"/>
    </xf>
    <xf numFmtId="41" fontId="172" fillId="56" borderId="85" xfId="0" applyNumberFormat="1" applyFont="1" applyFill="1" applyBorder="1" applyAlignment="1" applyProtection="1">
      <alignment horizontal="right" vertical="center" wrapText="1" shrinkToFit="1"/>
      <protection locked="0" hidden="1"/>
    </xf>
    <xf numFmtId="41" fontId="164" fillId="56" borderId="0" xfId="0" applyNumberFormat="1" applyFont="1" applyFill="1" applyAlignment="1" applyProtection="1">
      <alignment horizontal="right" vertical="center"/>
      <protection locked="0" hidden="1"/>
    </xf>
    <xf numFmtId="41" fontId="164" fillId="56" borderId="0" xfId="352" applyNumberFormat="1" applyFont="1" applyFill="1" applyAlignment="1" applyProtection="1">
      <alignment horizontal="right" vertical="center"/>
      <protection locked="0" hidden="1"/>
    </xf>
    <xf numFmtId="41" fontId="164" fillId="56" borderId="0" xfId="0" applyNumberFormat="1" applyFont="1" applyFill="1" applyBorder="1" applyAlignment="1" applyProtection="1">
      <alignment horizontal="right" vertical="center"/>
      <protection locked="0" hidden="1"/>
    </xf>
    <xf numFmtId="41" fontId="164" fillId="56" borderId="90" xfId="0" applyNumberFormat="1" applyFont="1" applyFill="1" applyBorder="1" applyAlignment="1" applyProtection="1">
      <alignment horizontal="right" vertical="center"/>
      <protection locked="0" hidden="1"/>
    </xf>
    <xf numFmtId="177" fontId="89" fillId="56" borderId="90" xfId="247" applyFont="1" applyFill="1" applyBorder="1" applyAlignment="1" applyProtection="1">
      <alignment horizontal="center" vertical="center"/>
      <protection locked="0" hidden="1"/>
    </xf>
    <xf numFmtId="41" fontId="89" fillId="56" borderId="90" xfId="247" applyNumberFormat="1" applyFont="1" applyFill="1" applyBorder="1" applyAlignment="1" applyProtection="1">
      <alignment horizontal="center" vertical="center"/>
      <protection locked="0" hidden="1"/>
    </xf>
    <xf numFmtId="229" fontId="89" fillId="56" borderId="28" xfId="0" quotePrefix="1" applyNumberFormat="1" applyFont="1" applyFill="1" applyBorder="1" applyAlignment="1" applyProtection="1">
      <alignment vertical="center"/>
      <protection hidden="1"/>
    </xf>
    <xf numFmtId="229" fontId="164" fillId="56" borderId="26" xfId="300" quotePrefix="1" applyNumberFormat="1" applyFont="1" applyFill="1" applyBorder="1" applyAlignment="1" applyProtection="1">
      <alignment vertical="center"/>
      <protection hidden="1"/>
    </xf>
    <xf numFmtId="0" fontId="165" fillId="56" borderId="0" xfId="353" applyFont="1" applyFill="1" applyBorder="1" applyAlignment="1" applyProtection="1">
      <alignment horizontal="center" vertical="center"/>
      <protection hidden="1"/>
    </xf>
    <xf numFmtId="41" fontId="64" fillId="56" borderId="0" xfId="0" applyNumberFormat="1" applyFont="1" applyFill="1" applyBorder="1" applyAlignment="1" applyProtection="1">
      <alignment horizontal="right" vertical="center"/>
      <protection hidden="1"/>
    </xf>
    <xf numFmtId="49" fontId="0" fillId="16" borderId="0" xfId="0" applyNumberFormat="1" applyFont="1" applyFill="1" applyBorder="1" applyAlignment="1" applyProtection="1">
      <alignment horizontal="center" vertical="center"/>
      <protection hidden="1"/>
    </xf>
    <xf numFmtId="0" fontId="0" fillId="16" borderId="0" xfId="0" applyFont="1" applyFill="1" applyBorder="1" applyAlignment="1" applyProtection="1">
      <alignment horizontal="center" vertical="center"/>
      <protection hidden="1"/>
    </xf>
    <xf numFmtId="189" fontId="89" fillId="56" borderId="0" xfId="0" applyNumberFormat="1" applyFont="1" applyFill="1" applyAlignment="1" applyProtection="1">
      <alignment horizontal="right" vertical="center"/>
      <protection hidden="1"/>
    </xf>
    <xf numFmtId="189" fontId="164" fillId="56" borderId="0" xfId="247" applyNumberFormat="1" applyFont="1" applyFill="1" applyBorder="1" applyAlignment="1" applyProtection="1">
      <alignment horizontal="right" vertical="center"/>
      <protection hidden="1"/>
    </xf>
    <xf numFmtId="189" fontId="164" fillId="56" borderId="90" xfId="247" applyNumberFormat="1" applyFont="1" applyFill="1" applyBorder="1" applyAlignment="1" applyProtection="1">
      <alignment horizontal="right" vertical="center"/>
      <protection hidden="1"/>
    </xf>
    <xf numFmtId="189" fontId="164" fillId="56" borderId="90" xfId="0" applyNumberFormat="1" applyFont="1" applyFill="1" applyBorder="1" applyAlignment="1" applyProtection="1">
      <alignment horizontal="right" vertical="center"/>
      <protection hidden="1"/>
    </xf>
    <xf numFmtId="0" fontId="167" fillId="0" borderId="0" xfId="0" applyFont="1" applyFill="1" applyBorder="1" applyAlignment="1" applyProtection="1">
      <protection hidden="1"/>
    </xf>
    <xf numFmtId="189" fontId="164" fillId="56" borderId="87" xfId="0" applyNumberFormat="1" applyFont="1" applyFill="1" applyBorder="1" applyAlignment="1" applyProtection="1">
      <alignment horizontal="right" vertical="center"/>
      <protection hidden="1"/>
    </xf>
    <xf numFmtId="209" fontId="164" fillId="56" borderId="0" xfId="357" applyNumberFormat="1" applyFont="1" applyFill="1" applyBorder="1" applyAlignment="1" applyProtection="1">
      <alignment horizontal="right" vertical="center"/>
      <protection hidden="1"/>
    </xf>
    <xf numFmtId="177" fontId="164" fillId="56" borderId="0" xfId="247" applyFont="1" applyFill="1" applyBorder="1" applyAlignment="1" applyProtection="1">
      <alignment horizontal="right" vertical="center"/>
      <protection locked="0" hidden="1"/>
    </xf>
    <xf numFmtId="177" fontId="164" fillId="56" borderId="90" xfId="247" applyFont="1" applyFill="1" applyBorder="1" applyAlignment="1" applyProtection="1">
      <alignment horizontal="right" vertical="center"/>
      <protection locked="0" hidden="1"/>
    </xf>
    <xf numFmtId="41" fontId="171" fillId="56" borderId="0" xfId="0" applyNumberFormat="1" applyFont="1" applyFill="1" applyBorder="1" applyAlignment="1" applyProtection="1">
      <alignment horizontal="right" vertical="center"/>
      <protection hidden="1"/>
    </xf>
    <xf numFmtId="177" fontId="172" fillId="56" borderId="0" xfId="247" applyFont="1" applyFill="1" applyBorder="1" applyAlignment="1" applyProtection="1">
      <alignment horizontal="right" vertical="center"/>
      <protection hidden="1"/>
    </xf>
    <xf numFmtId="185" fontId="171" fillId="56" borderId="0" xfId="0" applyNumberFormat="1" applyFont="1" applyFill="1" applyBorder="1" applyAlignment="1" applyProtection="1">
      <alignment horizontal="right" vertical="center"/>
      <protection hidden="1"/>
    </xf>
    <xf numFmtId="177" fontId="171" fillId="56" borderId="0" xfId="247" applyFont="1" applyFill="1" applyBorder="1" applyAlignment="1" applyProtection="1">
      <alignment horizontal="right" vertical="center"/>
      <protection hidden="1"/>
    </xf>
    <xf numFmtId="177" fontId="171" fillId="56" borderId="0" xfId="247" applyFont="1" applyFill="1" applyBorder="1" applyAlignment="1" applyProtection="1">
      <alignment horizontal="right" vertical="center"/>
      <protection locked="0" hidden="1"/>
    </xf>
    <xf numFmtId="177" fontId="171" fillId="56" borderId="90" xfId="247" applyFont="1" applyFill="1" applyBorder="1" applyAlignment="1" applyProtection="1">
      <alignment horizontal="right" vertical="center"/>
      <protection hidden="1"/>
    </xf>
    <xf numFmtId="177" fontId="171" fillId="56" borderId="90" xfId="247" applyFont="1" applyFill="1" applyBorder="1" applyAlignment="1" applyProtection="1">
      <alignment horizontal="right" vertical="center"/>
      <protection locked="0" hidden="1"/>
    </xf>
    <xf numFmtId="0" fontId="164" fillId="56" borderId="38" xfId="353" applyFont="1" applyFill="1" applyBorder="1" applyAlignment="1" applyProtection="1">
      <alignment horizontal="center" vertical="center" wrapText="1"/>
      <protection hidden="1"/>
    </xf>
    <xf numFmtId="0" fontId="164" fillId="56" borderId="40" xfId="353" applyFont="1" applyFill="1" applyBorder="1" applyAlignment="1" applyProtection="1">
      <alignment horizontal="center" vertical="center" wrapText="1"/>
      <protection hidden="1"/>
    </xf>
    <xf numFmtId="177" fontId="164" fillId="56" borderId="59" xfId="302" applyFont="1" applyFill="1" applyBorder="1" applyAlignment="1" applyProtection="1">
      <alignment horizontal="center" vertical="center" wrapText="1"/>
      <protection hidden="1"/>
    </xf>
    <xf numFmtId="177" fontId="164" fillId="56" borderId="17" xfId="302" applyFont="1" applyFill="1" applyBorder="1" applyAlignment="1" applyProtection="1">
      <alignment horizontal="center" vertical="center" wrapText="1"/>
      <protection hidden="1"/>
    </xf>
    <xf numFmtId="177" fontId="164" fillId="56" borderId="60" xfId="302" applyFont="1" applyFill="1" applyBorder="1" applyAlignment="1" applyProtection="1">
      <alignment horizontal="center" vertical="center" wrapText="1"/>
      <protection hidden="1"/>
    </xf>
    <xf numFmtId="0" fontId="164" fillId="56" borderId="89" xfId="353" applyFont="1" applyFill="1" applyBorder="1" applyAlignment="1" applyProtection="1">
      <alignment horizontal="center" vertical="center"/>
      <protection hidden="1"/>
    </xf>
    <xf numFmtId="0" fontId="164" fillId="56" borderId="46" xfId="353" applyFont="1" applyFill="1" applyBorder="1" applyAlignment="1" applyProtection="1">
      <alignment horizontal="center" vertical="center"/>
      <protection hidden="1"/>
    </xf>
    <xf numFmtId="0" fontId="164" fillId="56" borderId="34" xfId="353" applyFont="1" applyFill="1" applyBorder="1" applyAlignment="1" applyProtection="1">
      <alignment horizontal="center" vertical="center"/>
      <protection hidden="1"/>
    </xf>
    <xf numFmtId="0" fontId="164" fillId="56" borderId="48" xfId="353" applyFont="1" applyFill="1" applyBorder="1" applyAlignment="1" applyProtection="1">
      <alignment horizontal="center" vertical="center"/>
      <protection hidden="1"/>
    </xf>
    <xf numFmtId="0" fontId="164" fillId="56" borderId="42" xfId="353" applyFont="1" applyFill="1" applyBorder="1" applyAlignment="1" applyProtection="1">
      <alignment horizontal="center" vertical="center" wrapText="1"/>
      <protection hidden="1"/>
    </xf>
    <xf numFmtId="0" fontId="164" fillId="56" borderId="31" xfId="353" applyFont="1" applyFill="1" applyBorder="1" applyAlignment="1" applyProtection="1">
      <alignment horizontal="center" vertical="center" wrapText="1"/>
      <protection hidden="1"/>
    </xf>
    <xf numFmtId="0" fontId="164" fillId="56" borderId="49" xfId="353" applyFont="1" applyFill="1" applyBorder="1" applyAlignment="1" applyProtection="1">
      <alignment horizontal="center" vertical="center"/>
      <protection hidden="1"/>
    </xf>
    <xf numFmtId="0" fontId="164" fillId="56" borderId="35" xfId="353" applyFont="1" applyFill="1" applyBorder="1" applyAlignment="1" applyProtection="1">
      <alignment horizontal="center" vertical="center"/>
      <protection hidden="1"/>
    </xf>
    <xf numFmtId="0" fontId="164" fillId="56" borderId="50" xfId="353" applyFont="1" applyFill="1" applyBorder="1" applyAlignment="1" applyProtection="1">
      <alignment horizontal="center" vertical="center" wrapText="1"/>
      <protection hidden="1"/>
    </xf>
    <xf numFmtId="0" fontId="164" fillId="56" borderId="51" xfId="353" applyFont="1" applyFill="1" applyBorder="1" applyAlignment="1" applyProtection="1">
      <alignment horizontal="center" vertical="center" wrapText="1"/>
      <protection hidden="1"/>
    </xf>
    <xf numFmtId="0" fontId="164" fillId="56" borderId="55" xfId="353" applyFont="1" applyFill="1" applyBorder="1" applyAlignment="1" applyProtection="1">
      <alignment horizontal="center" vertical="center"/>
      <protection hidden="1"/>
    </xf>
    <xf numFmtId="0" fontId="164" fillId="56" borderId="69" xfId="353" applyFont="1" applyFill="1" applyBorder="1" applyAlignment="1" applyProtection="1">
      <alignment horizontal="center" vertical="center" wrapText="1"/>
      <protection hidden="1"/>
    </xf>
    <xf numFmtId="0" fontId="164" fillId="56" borderId="60" xfId="353" applyFont="1" applyFill="1" applyBorder="1" applyAlignment="1" applyProtection="1">
      <alignment horizontal="center" vertical="center" wrapText="1"/>
      <protection hidden="1"/>
    </xf>
    <xf numFmtId="0" fontId="164" fillId="56" borderId="35" xfId="353" applyFont="1" applyFill="1" applyBorder="1" applyAlignment="1" applyProtection="1">
      <alignment horizontal="center" vertical="center" wrapText="1"/>
      <protection hidden="1"/>
    </xf>
    <xf numFmtId="0" fontId="164" fillId="56" borderId="88" xfId="353" applyFont="1" applyFill="1" applyBorder="1" applyAlignment="1" applyProtection="1">
      <alignment horizontal="center" vertical="center" wrapText="1"/>
      <protection hidden="1"/>
    </xf>
    <xf numFmtId="3" fontId="164" fillId="56" borderId="53" xfId="353" applyNumberFormat="1" applyFont="1" applyFill="1" applyBorder="1" applyAlignment="1" applyProtection="1">
      <alignment horizontal="center" vertical="center" wrapText="1"/>
      <protection hidden="1"/>
    </xf>
    <xf numFmtId="3" fontId="164" fillId="56" borderId="52" xfId="353" applyNumberFormat="1" applyFont="1" applyFill="1" applyBorder="1" applyAlignment="1" applyProtection="1">
      <alignment horizontal="center" vertical="center"/>
      <protection hidden="1"/>
    </xf>
    <xf numFmtId="3" fontId="164" fillId="56" borderId="61" xfId="353" applyNumberFormat="1" applyFont="1" applyFill="1" applyBorder="1" applyAlignment="1" applyProtection="1">
      <alignment horizontal="center" vertical="center"/>
      <protection hidden="1"/>
    </xf>
    <xf numFmtId="0" fontId="164" fillId="56" borderId="43" xfId="353" applyFont="1" applyFill="1" applyBorder="1" applyAlignment="1" applyProtection="1">
      <alignment horizontal="center" vertical="center" wrapText="1"/>
      <protection hidden="1"/>
    </xf>
    <xf numFmtId="0" fontId="164" fillId="56" borderId="33" xfId="353" applyFont="1" applyFill="1" applyBorder="1" applyAlignment="1" applyProtection="1">
      <alignment horizontal="center" vertical="center" wrapText="1"/>
      <protection hidden="1"/>
    </xf>
    <xf numFmtId="0" fontId="164" fillId="56" borderId="59" xfId="353" applyFont="1" applyFill="1" applyBorder="1" applyAlignment="1" applyProtection="1">
      <alignment horizontal="center" vertical="center" wrapText="1"/>
      <protection hidden="1"/>
    </xf>
    <xf numFmtId="0" fontId="164" fillId="56" borderId="44" xfId="353" applyFont="1" applyFill="1" applyBorder="1" applyAlignment="1" applyProtection="1">
      <alignment horizontal="center" vertical="center" wrapText="1"/>
      <protection hidden="1"/>
    </xf>
    <xf numFmtId="0" fontId="164" fillId="56" borderId="34" xfId="353" applyFont="1" applyFill="1" applyBorder="1" applyAlignment="1" applyProtection="1">
      <alignment horizontal="center" vertical="center" wrapText="1"/>
      <protection hidden="1"/>
    </xf>
    <xf numFmtId="0" fontId="164" fillId="56" borderId="70" xfId="353" applyFont="1" applyFill="1" applyBorder="1" applyAlignment="1" applyProtection="1">
      <alignment horizontal="center" vertical="center" wrapText="1"/>
      <protection hidden="1"/>
    </xf>
    <xf numFmtId="0" fontId="165" fillId="56" borderId="0" xfId="353" applyFont="1" applyFill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top"/>
      <protection hidden="1"/>
    </xf>
    <xf numFmtId="0" fontId="164" fillId="56" borderId="33" xfId="353" applyFont="1" applyFill="1" applyBorder="1" applyAlignment="1" applyProtection="1">
      <alignment horizontal="center" vertical="center"/>
      <protection hidden="1"/>
    </xf>
    <xf numFmtId="0" fontId="164" fillId="56" borderId="44" xfId="353" applyFont="1" applyFill="1" applyBorder="1" applyAlignment="1" applyProtection="1">
      <alignment horizontal="center" vertical="center"/>
      <protection hidden="1"/>
    </xf>
    <xf numFmtId="0" fontId="164" fillId="56" borderId="45" xfId="353" applyFont="1" applyFill="1" applyBorder="1" applyAlignment="1" applyProtection="1">
      <alignment horizontal="center" vertical="center" wrapText="1"/>
      <protection hidden="1"/>
    </xf>
    <xf numFmtId="0" fontId="164" fillId="56" borderId="46" xfId="353" applyFont="1" applyFill="1" applyBorder="1" applyAlignment="1" applyProtection="1">
      <alignment horizontal="center" vertical="center" wrapText="1"/>
      <protection hidden="1"/>
    </xf>
    <xf numFmtId="0" fontId="164" fillId="56" borderId="47" xfId="353" applyFont="1" applyFill="1" applyBorder="1" applyAlignment="1" applyProtection="1">
      <alignment horizontal="center" vertical="center" wrapText="1"/>
      <protection hidden="1"/>
    </xf>
    <xf numFmtId="0" fontId="164" fillId="56" borderId="48" xfId="353" applyFont="1" applyFill="1" applyBorder="1" applyAlignment="1" applyProtection="1">
      <alignment horizontal="center" vertical="center" wrapText="1"/>
      <protection hidden="1"/>
    </xf>
    <xf numFmtId="0" fontId="164" fillId="56" borderId="54" xfId="353" applyFont="1" applyFill="1" applyBorder="1" applyAlignment="1" applyProtection="1">
      <alignment horizontal="center" vertical="center" wrapText="1"/>
      <protection hidden="1"/>
    </xf>
    <xf numFmtId="0" fontId="164" fillId="56" borderId="36" xfId="353" applyFont="1" applyFill="1" applyBorder="1" applyAlignment="1" applyProtection="1">
      <alignment horizontal="center" vertical="center" wrapText="1"/>
      <protection hidden="1"/>
    </xf>
    <xf numFmtId="0" fontId="164" fillId="56" borderId="63" xfId="353" applyFont="1" applyFill="1" applyBorder="1" applyAlignment="1" applyProtection="1">
      <alignment horizontal="center" vertical="center" wrapText="1"/>
      <protection hidden="1"/>
    </xf>
    <xf numFmtId="0" fontId="164" fillId="56" borderId="18" xfId="353" applyFont="1" applyFill="1" applyBorder="1" applyAlignment="1" applyProtection="1">
      <alignment horizontal="center" vertical="center" wrapText="1"/>
      <protection hidden="1"/>
    </xf>
    <xf numFmtId="0" fontId="164" fillId="56" borderId="21" xfId="353" applyFont="1" applyFill="1" applyBorder="1" applyAlignment="1" applyProtection="1">
      <alignment horizontal="center" vertical="center" wrapText="1"/>
      <protection hidden="1"/>
    </xf>
    <xf numFmtId="0" fontId="164" fillId="56" borderId="24" xfId="353" applyFont="1" applyFill="1" applyBorder="1" applyAlignment="1" applyProtection="1">
      <alignment horizontal="center" vertical="center" wrapText="1"/>
      <protection hidden="1"/>
    </xf>
    <xf numFmtId="0" fontId="89" fillId="56" borderId="0" xfId="353" quotePrefix="1" applyNumberFormat="1" applyFont="1" applyFill="1" applyBorder="1" applyAlignment="1" applyProtection="1">
      <alignment horizontal="center" vertical="center"/>
      <protection hidden="1"/>
    </xf>
    <xf numFmtId="0" fontId="89" fillId="56" borderId="17" xfId="353" quotePrefix="1" applyNumberFormat="1" applyFont="1" applyFill="1" applyBorder="1" applyAlignment="1" applyProtection="1">
      <alignment horizontal="center" vertical="center"/>
      <protection hidden="1"/>
    </xf>
    <xf numFmtId="177" fontId="164" fillId="56" borderId="36" xfId="301" applyFont="1" applyFill="1" applyBorder="1" applyAlignment="1" applyProtection="1">
      <alignment horizontal="center" vertical="center" wrapText="1"/>
      <protection hidden="1"/>
    </xf>
    <xf numFmtId="177" fontId="164" fillId="56" borderId="37" xfId="301" applyFont="1" applyFill="1" applyBorder="1" applyAlignment="1" applyProtection="1">
      <alignment horizontal="center" vertical="center" wrapText="1"/>
      <protection hidden="1"/>
    </xf>
    <xf numFmtId="177" fontId="164" fillId="56" borderId="38" xfId="301" applyFont="1" applyFill="1" applyBorder="1" applyAlignment="1" applyProtection="1">
      <alignment horizontal="center" vertical="center" wrapText="1"/>
      <protection hidden="1"/>
    </xf>
    <xf numFmtId="177" fontId="164" fillId="56" borderId="39" xfId="301" applyFont="1" applyFill="1" applyBorder="1" applyAlignment="1" applyProtection="1">
      <alignment horizontal="center" vertical="center" wrapText="1"/>
      <protection hidden="1"/>
    </xf>
    <xf numFmtId="177" fontId="164" fillId="56" borderId="40" xfId="301" applyFont="1" applyFill="1" applyBorder="1" applyAlignment="1" applyProtection="1">
      <alignment horizontal="center" vertical="center" wrapText="1"/>
      <protection hidden="1"/>
    </xf>
    <xf numFmtId="177" fontId="164" fillId="56" borderId="41" xfId="301" applyFont="1" applyFill="1" applyBorder="1" applyAlignment="1" applyProtection="1">
      <alignment horizontal="center" vertical="center" wrapText="1"/>
      <protection hidden="1"/>
    </xf>
    <xf numFmtId="0" fontId="164" fillId="56" borderId="97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98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0" xfId="353" quotePrefix="1" applyNumberFormat="1" applyFont="1" applyFill="1" applyBorder="1" applyAlignment="1" applyProtection="1">
      <alignment horizontal="center" vertical="center"/>
      <protection hidden="1"/>
    </xf>
    <xf numFmtId="0" fontId="164" fillId="56" borderId="17" xfId="353" quotePrefix="1" applyNumberFormat="1" applyFont="1" applyFill="1" applyBorder="1" applyAlignment="1" applyProtection="1">
      <alignment horizontal="center" vertical="center"/>
      <protection hidden="1"/>
    </xf>
    <xf numFmtId="0" fontId="165" fillId="56" borderId="0" xfId="353" applyFont="1" applyFill="1" applyBorder="1" applyAlignment="1" applyProtection="1">
      <alignment horizontal="center" vertical="center"/>
      <protection hidden="1"/>
    </xf>
    <xf numFmtId="0" fontId="164" fillId="56" borderId="16" xfId="353" applyFont="1" applyFill="1" applyBorder="1" applyAlignment="1" applyProtection="1">
      <alignment horizontal="center" vertical="center" wrapText="1"/>
      <protection hidden="1"/>
    </xf>
    <xf numFmtId="0" fontId="164" fillId="56" borderId="23" xfId="353" applyFont="1" applyFill="1" applyBorder="1" applyAlignment="1" applyProtection="1">
      <alignment horizontal="center" vertical="center" wrapText="1"/>
      <protection hidden="1"/>
    </xf>
    <xf numFmtId="177" fontId="164" fillId="56" borderId="57" xfId="302" applyFont="1" applyFill="1" applyBorder="1" applyAlignment="1" applyProtection="1">
      <alignment horizontal="center" vertical="center" wrapText="1"/>
      <protection hidden="1"/>
    </xf>
    <xf numFmtId="177" fontId="164" fillId="56" borderId="55" xfId="302" applyFont="1" applyFill="1" applyBorder="1" applyAlignment="1" applyProtection="1">
      <alignment horizontal="center" vertical="center" wrapText="1"/>
      <protection hidden="1"/>
    </xf>
    <xf numFmtId="177" fontId="164" fillId="56" borderId="62" xfId="302" applyFont="1" applyFill="1" applyBorder="1" applyAlignment="1" applyProtection="1">
      <alignment horizontal="center" vertical="center" wrapText="1"/>
      <protection hidden="1"/>
    </xf>
    <xf numFmtId="0" fontId="164" fillId="56" borderId="52" xfId="353" applyFont="1" applyFill="1" applyBorder="1" applyAlignment="1" applyProtection="1">
      <alignment horizontal="center" vertical="center" wrapText="1"/>
      <protection hidden="1"/>
    </xf>
    <xf numFmtId="0" fontId="164" fillId="56" borderId="6" xfId="353" applyFont="1" applyFill="1" applyBorder="1" applyAlignment="1" applyProtection="1">
      <alignment horizontal="center" vertical="center" wrapText="1"/>
      <protection hidden="1"/>
    </xf>
    <xf numFmtId="0" fontId="164" fillId="56" borderId="74" xfId="353" applyFont="1" applyFill="1" applyBorder="1" applyAlignment="1" applyProtection="1">
      <alignment horizontal="center" vertical="center" wrapText="1"/>
      <protection hidden="1"/>
    </xf>
    <xf numFmtId="0" fontId="164" fillId="56" borderId="20" xfId="353" applyFont="1" applyFill="1" applyBorder="1" applyAlignment="1" applyProtection="1">
      <alignment horizontal="center" vertical="center" wrapText="1"/>
      <protection hidden="1"/>
    </xf>
    <xf numFmtId="0" fontId="164" fillId="56" borderId="53" xfId="353" applyFont="1" applyFill="1" applyBorder="1" applyAlignment="1" applyProtection="1">
      <alignment horizontal="center" vertical="center" wrapText="1"/>
      <protection hidden="1"/>
    </xf>
    <xf numFmtId="49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16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0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3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1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4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6" xfId="0" applyFont="1" applyFill="1" applyBorder="1" applyAlignment="1" applyProtection="1">
      <alignment horizontal="center" vertical="center" wrapText="1"/>
      <protection hidden="1"/>
    </xf>
    <xf numFmtId="0" fontId="164" fillId="56" borderId="54" xfId="0" applyFont="1" applyFill="1" applyBorder="1" applyAlignment="1" applyProtection="1">
      <alignment horizontal="center" vertical="center" wrapText="1"/>
      <protection hidden="1"/>
    </xf>
    <xf numFmtId="0" fontId="164" fillId="56" borderId="36" xfId="0" applyFont="1" applyFill="1" applyBorder="1" applyAlignment="1" applyProtection="1">
      <alignment horizontal="center" vertical="center" wrapText="1"/>
      <protection hidden="1"/>
    </xf>
    <xf numFmtId="3" fontId="164" fillId="56" borderId="53" xfId="0" applyNumberFormat="1" applyFont="1" applyFill="1" applyBorder="1" applyAlignment="1" applyProtection="1">
      <alignment horizontal="center" vertical="center" wrapText="1"/>
      <protection hidden="1"/>
    </xf>
    <xf numFmtId="3" fontId="164" fillId="56" borderId="52" xfId="0" applyNumberFormat="1" applyFont="1" applyFill="1" applyBorder="1" applyAlignment="1" applyProtection="1">
      <alignment horizontal="center" vertical="center"/>
      <protection hidden="1"/>
    </xf>
    <xf numFmtId="3" fontId="164" fillId="56" borderId="61" xfId="0" applyNumberFormat="1" applyFont="1" applyFill="1" applyBorder="1" applyAlignment="1" applyProtection="1">
      <alignment horizontal="center" vertical="center"/>
      <protection hidden="1"/>
    </xf>
    <xf numFmtId="49" fontId="164" fillId="56" borderId="20" xfId="0" applyNumberFormat="1" applyFont="1" applyFill="1" applyBorder="1" applyAlignment="1" applyProtection="1">
      <alignment horizontal="center" vertical="center"/>
      <protection hidden="1"/>
    </xf>
    <xf numFmtId="49" fontId="164" fillId="56" borderId="23" xfId="0" applyNumberFormat="1" applyFont="1" applyFill="1" applyBorder="1" applyAlignment="1" applyProtection="1">
      <alignment horizontal="center" vertical="center"/>
      <protection hidden="1"/>
    </xf>
    <xf numFmtId="49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63" xfId="0" applyNumberFormat="1" applyFont="1" applyFill="1" applyBorder="1" applyAlignment="1" applyProtection="1">
      <alignment horizontal="center" vertical="center"/>
      <protection hidden="1"/>
    </xf>
    <xf numFmtId="49" fontId="164" fillId="56" borderId="51" xfId="0" applyNumberFormat="1" applyFont="1" applyFill="1" applyBorder="1" applyAlignment="1" applyProtection="1">
      <alignment horizontal="center" vertical="center"/>
      <protection hidden="1"/>
    </xf>
    <xf numFmtId="49" fontId="164" fillId="56" borderId="63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51" xfId="0" applyNumberFormat="1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Alignment="1" applyProtection="1">
      <alignment horizontal="center" vertical="center"/>
      <protection hidden="1"/>
    </xf>
    <xf numFmtId="0" fontId="164" fillId="56" borderId="54" xfId="0" applyFont="1" applyFill="1" applyBorder="1" applyAlignment="1" applyProtection="1">
      <alignment horizontal="center" vertical="center"/>
      <protection hidden="1"/>
    </xf>
    <xf numFmtId="0" fontId="164" fillId="56" borderId="36" xfId="0" applyFont="1" applyFill="1" applyBorder="1" applyAlignment="1" applyProtection="1">
      <alignment horizontal="center" vertical="center"/>
      <protection hidden="1"/>
    </xf>
    <xf numFmtId="49" fontId="164" fillId="56" borderId="50" xfId="302" applyNumberFormat="1" applyFont="1" applyFill="1" applyBorder="1" applyAlignment="1" applyProtection="1">
      <alignment horizontal="center" vertical="center" wrapText="1"/>
      <protection hidden="1"/>
    </xf>
    <xf numFmtId="49" fontId="164" fillId="56" borderId="63" xfId="302" applyNumberFormat="1" applyFont="1" applyFill="1" applyBorder="1" applyAlignment="1" applyProtection="1">
      <alignment horizontal="center" vertical="center"/>
      <protection hidden="1"/>
    </xf>
    <xf numFmtId="49" fontId="164" fillId="56" borderId="51" xfId="302" applyNumberFormat="1" applyFont="1" applyFill="1" applyBorder="1" applyAlignment="1" applyProtection="1">
      <alignment horizontal="center" vertical="center"/>
      <protection hidden="1"/>
    </xf>
    <xf numFmtId="0" fontId="164" fillId="56" borderId="38" xfId="0" applyFont="1" applyFill="1" applyBorder="1" applyAlignment="1" applyProtection="1">
      <alignment horizontal="center" vertical="center"/>
      <protection hidden="1"/>
    </xf>
    <xf numFmtId="0" fontId="164" fillId="56" borderId="40" xfId="0" applyFont="1" applyFill="1" applyBorder="1" applyAlignment="1" applyProtection="1">
      <alignment horizontal="center" vertical="center"/>
      <protection hidden="1"/>
    </xf>
    <xf numFmtId="0" fontId="164" fillId="56" borderId="64" xfId="0" applyFont="1" applyFill="1" applyBorder="1" applyAlignment="1" applyProtection="1">
      <alignment horizontal="center" vertical="center" wrapText="1"/>
      <protection hidden="1"/>
    </xf>
    <xf numFmtId="0" fontId="164" fillId="56" borderId="42" xfId="0" applyFont="1" applyFill="1" applyBorder="1" applyAlignment="1" applyProtection="1">
      <alignment horizontal="center" vertical="center" wrapText="1"/>
      <protection hidden="1"/>
    </xf>
    <xf numFmtId="0" fontId="164" fillId="56" borderId="31" xfId="0" applyFont="1" applyFill="1" applyBorder="1" applyAlignment="1" applyProtection="1">
      <alignment horizontal="center" vertical="center" wrapText="1"/>
      <protection hidden="1"/>
    </xf>
    <xf numFmtId="49" fontId="164" fillId="56" borderId="19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2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25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7" xfId="0" applyFont="1" applyFill="1" applyBorder="1" applyAlignment="1" applyProtection="1">
      <alignment horizontal="center" vertical="center" wrapText="1"/>
      <protection hidden="1"/>
    </xf>
    <xf numFmtId="0" fontId="164" fillId="56" borderId="42" xfId="0" applyFont="1" applyFill="1" applyBorder="1" applyAlignment="1" applyProtection="1">
      <alignment horizontal="center" vertical="center"/>
      <protection hidden="1"/>
    </xf>
    <xf numFmtId="0" fontId="164" fillId="56" borderId="31" xfId="0" applyFont="1" applyFill="1" applyBorder="1" applyAlignment="1" applyProtection="1">
      <alignment horizontal="center" vertical="center"/>
      <protection hidden="1"/>
    </xf>
    <xf numFmtId="0" fontId="165" fillId="56" borderId="0" xfId="0" applyFont="1" applyFill="1" applyBorder="1" applyAlignment="1" applyProtection="1">
      <alignment horizontal="center" vertical="center"/>
      <protection hidden="1"/>
    </xf>
    <xf numFmtId="177" fontId="164" fillId="56" borderId="57" xfId="304" applyFont="1" applyFill="1" applyBorder="1" applyAlignment="1" applyProtection="1">
      <alignment horizontal="center" vertical="center" wrapText="1"/>
      <protection hidden="1"/>
    </xf>
    <xf numFmtId="177" fontId="164" fillId="56" borderId="55" xfId="304" applyFont="1" applyFill="1" applyBorder="1" applyAlignment="1" applyProtection="1">
      <alignment horizontal="center" vertical="center"/>
      <protection hidden="1"/>
    </xf>
    <xf numFmtId="177" fontId="164" fillId="56" borderId="62" xfId="304" applyFont="1" applyFill="1" applyBorder="1" applyAlignment="1" applyProtection="1">
      <alignment horizontal="center" vertical="center"/>
      <protection hidden="1"/>
    </xf>
    <xf numFmtId="0" fontId="164" fillId="56" borderId="38" xfId="0" applyFont="1" applyFill="1" applyBorder="1" applyAlignment="1" applyProtection="1">
      <alignment horizontal="center" vertical="center" wrapText="1"/>
      <protection hidden="1"/>
    </xf>
    <xf numFmtId="0" fontId="164" fillId="56" borderId="40" xfId="0" applyFont="1" applyFill="1" applyBorder="1" applyAlignment="1" applyProtection="1">
      <alignment horizontal="center" vertical="center" wrapText="1"/>
      <protection hidden="1"/>
    </xf>
    <xf numFmtId="0" fontId="164" fillId="56" borderId="65" xfId="0" applyFont="1" applyFill="1" applyBorder="1" applyAlignment="1" applyProtection="1">
      <alignment horizontal="center" vertical="center" wrapText="1"/>
      <protection hidden="1"/>
    </xf>
    <xf numFmtId="0" fontId="164" fillId="56" borderId="64" xfId="0" applyFont="1" applyFill="1" applyBorder="1" applyAlignment="1" applyProtection="1">
      <alignment horizontal="center" vertical="center"/>
      <protection hidden="1"/>
    </xf>
    <xf numFmtId="0" fontId="164" fillId="56" borderId="49" xfId="0" applyFont="1" applyFill="1" applyBorder="1" applyAlignment="1" applyProtection="1">
      <alignment horizontal="center" vertical="center"/>
      <protection hidden="1"/>
    </xf>
    <xf numFmtId="0" fontId="164" fillId="56" borderId="32" xfId="0" applyFont="1" applyFill="1" applyBorder="1" applyAlignment="1" applyProtection="1">
      <alignment horizontal="center" vertical="center"/>
      <protection hidden="1"/>
    </xf>
    <xf numFmtId="0" fontId="164" fillId="56" borderId="37" xfId="0" applyFont="1" applyFill="1" applyBorder="1" applyAlignment="1" applyProtection="1">
      <alignment horizontal="center" vertical="center" wrapText="1"/>
      <protection hidden="1"/>
    </xf>
    <xf numFmtId="177" fontId="164" fillId="56" borderId="53" xfId="304" applyFont="1" applyFill="1" applyBorder="1" applyAlignment="1" applyProtection="1">
      <alignment horizontal="center" vertical="center" wrapText="1"/>
      <protection hidden="1"/>
    </xf>
    <xf numFmtId="177" fontId="164" fillId="56" borderId="52" xfId="304" applyFont="1" applyFill="1" applyBorder="1" applyAlignment="1" applyProtection="1">
      <alignment horizontal="center" vertical="center"/>
      <protection hidden="1"/>
    </xf>
    <xf numFmtId="177" fontId="164" fillId="56" borderId="61" xfId="304" applyFont="1" applyFill="1" applyBorder="1" applyAlignment="1" applyProtection="1">
      <alignment horizontal="center" vertical="center"/>
      <protection hidden="1"/>
    </xf>
    <xf numFmtId="0" fontId="164" fillId="56" borderId="66" xfId="0" applyFont="1" applyFill="1" applyBorder="1" applyAlignment="1" applyProtection="1">
      <alignment horizontal="center" vertical="center" wrapText="1"/>
      <protection hidden="1"/>
    </xf>
    <xf numFmtId="184" fontId="164" fillId="56" borderId="39" xfId="0" applyNumberFormat="1" applyFont="1" applyFill="1" applyBorder="1" applyAlignment="1" applyProtection="1">
      <alignment horizontal="center" vertical="center" wrapText="1"/>
      <protection hidden="1"/>
    </xf>
    <xf numFmtId="184" fontId="164" fillId="56" borderId="39" xfId="0" applyNumberFormat="1" applyFont="1" applyFill="1" applyBorder="1" applyAlignment="1" applyProtection="1">
      <alignment horizontal="center" vertical="center"/>
      <protection hidden="1"/>
    </xf>
    <xf numFmtId="184" fontId="164" fillId="56" borderId="41" xfId="0" applyNumberFormat="1" applyFont="1" applyFill="1" applyBorder="1" applyAlignment="1" applyProtection="1">
      <alignment horizontal="center" vertical="center"/>
      <protection hidden="1"/>
    </xf>
    <xf numFmtId="181" fontId="165" fillId="56" borderId="0" xfId="0" applyNumberFormat="1" applyFont="1" applyFill="1" applyAlignment="1" applyProtection="1">
      <alignment horizontal="center" vertical="center"/>
      <protection hidden="1"/>
    </xf>
    <xf numFmtId="177" fontId="164" fillId="56" borderId="45" xfId="302" applyFont="1" applyFill="1" applyBorder="1" applyAlignment="1" applyProtection="1">
      <alignment horizontal="center" vertical="center" wrapText="1"/>
      <protection hidden="1"/>
    </xf>
    <xf numFmtId="177" fontId="164" fillId="56" borderId="26" xfId="302" applyFont="1" applyFill="1" applyBorder="1" applyAlignment="1" applyProtection="1">
      <alignment horizontal="center" vertical="center" wrapText="1"/>
      <protection hidden="1"/>
    </xf>
    <xf numFmtId="177" fontId="164" fillId="56" borderId="67" xfId="302" applyFont="1" applyFill="1" applyBorder="1" applyAlignment="1" applyProtection="1">
      <alignment horizontal="center" vertical="center" wrapText="1"/>
      <protection hidden="1"/>
    </xf>
    <xf numFmtId="181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8" xfId="0" applyNumberFormat="1" applyFont="1" applyFill="1" applyBorder="1" applyAlignment="1" applyProtection="1">
      <alignment horizontal="center" vertical="center"/>
      <protection hidden="1"/>
    </xf>
    <xf numFmtId="181" fontId="164" fillId="56" borderId="69" xfId="0" applyNumberFormat="1" applyFont="1" applyFill="1" applyBorder="1" applyAlignment="1" applyProtection="1">
      <alignment horizontal="center" vertical="center"/>
      <protection hidden="1"/>
    </xf>
    <xf numFmtId="181" fontId="164" fillId="56" borderId="34" xfId="0" applyNumberFormat="1" applyFont="1" applyFill="1" applyBorder="1" applyAlignment="1" applyProtection="1">
      <alignment horizontal="center" vertical="center"/>
      <protection hidden="1"/>
    </xf>
    <xf numFmtId="181" fontId="164" fillId="56" borderId="70" xfId="0" applyNumberFormat="1" applyFont="1" applyFill="1" applyBorder="1" applyAlignment="1" applyProtection="1">
      <alignment horizontal="center" vertical="center"/>
      <protection hidden="1"/>
    </xf>
    <xf numFmtId="181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8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1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6" xfId="0" applyFont="1" applyFill="1" applyBorder="1" applyAlignment="1" applyProtection="1">
      <alignment horizontal="center" vertical="center"/>
      <protection hidden="1"/>
    </xf>
    <xf numFmtId="49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44" xfId="0" applyNumberFormat="1" applyFont="1" applyFill="1" applyBorder="1" applyAlignment="1" applyProtection="1">
      <alignment horizontal="center" vertical="center" wrapText="1"/>
      <protection hidden="1"/>
    </xf>
    <xf numFmtId="49" fontId="164" fillId="56" borderId="34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7" xfId="0" applyFont="1" applyFill="1" applyBorder="1" applyAlignment="1" applyProtection="1">
      <alignment horizontal="center" vertical="center"/>
      <protection hidden="1"/>
    </xf>
    <xf numFmtId="181" fontId="164" fillId="56" borderId="24" xfId="0" applyNumberFormat="1" applyFont="1" applyFill="1" applyBorder="1" applyAlignment="1" applyProtection="1">
      <alignment horizontal="center" vertical="center"/>
      <protection hidden="1"/>
    </xf>
    <xf numFmtId="177" fontId="164" fillId="56" borderId="68" xfId="302" applyFont="1" applyFill="1" applyBorder="1" applyAlignment="1" applyProtection="1">
      <alignment horizontal="center" vertical="center" wrapText="1"/>
      <protection hidden="1"/>
    </xf>
    <xf numFmtId="177" fontId="164" fillId="56" borderId="29" xfId="302" applyFont="1" applyFill="1" applyBorder="1" applyAlignment="1" applyProtection="1">
      <alignment horizontal="center" vertical="center" wrapText="1"/>
      <protection hidden="1"/>
    </xf>
    <xf numFmtId="177" fontId="164" fillId="56" borderId="30" xfId="302" applyFont="1" applyFill="1" applyBorder="1" applyAlignment="1" applyProtection="1">
      <alignment horizontal="center" vertical="center" wrapText="1"/>
      <protection hidden="1"/>
    </xf>
    <xf numFmtId="181" fontId="164" fillId="56" borderId="1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23" xfId="0" applyNumberFormat="1" applyFont="1" applyFill="1" applyBorder="1" applyAlignment="1" applyProtection="1">
      <alignment horizontal="center" vertical="center"/>
      <protection hidden="1"/>
    </xf>
    <xf numFmtId="49" fontId="164" fillId="56" borderId="92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99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54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36" xfId="354" applyNumberFormat="1" applyFont="1" applyFill="1" applyBorder="1" applyAlignment="1" applyProtection="1">
      <alignment horizontal="center" vertical="center" wrapText="1"/>
      <protection hidden="1"/>
    </xf>
    <xf numFmtId="0" fontId="165" fillId="56" borderId="0" xfId="357" applyFont="1" applyFill="1" applyAlignment="1" applyProtection="1">
      <alignment horizontal="center" vertical="center"/>
      <protection hidden="1"/>
    </xf>
    <xf numFmtId="0" fontId="164" fillId="56" borderId="43" xfId="354" applyFont="1" applyFill="1" applyBorder="1" applyAlignment="1" applyProtection="1">
      <alignment horizontal="center" vertical="center" wrapText="1"/>
      <protection hidden="1"/>
    </xf>
    <xf numFmtId="0" fontId="164" fillId="56" borderId="92" xfId="354" applyFont="1" applyFill="1" applyBorder="1" applyAlignment="1" applyProtection="1">
      <alignment horizontal="center" vertical="center"/>
      <protection hidden="1"/>
    </xf>
    <xf numFmtId="0" fontId="164" fillId="56" borderId="59" xfId="354" applyFont="1" applyFill="1" applyBorder="1" applyAlignment="1" applyProtection="1">
      <alignment horizontal="center" vertical="center"/>
      <protection hidden="1"/>
    </xf>
    <xf numFmtId="49" fontId="167" fillId="56" borderId="92" xfId="354" applyNumberFormat="1" applyFont="1" applyFill="1" applyBorder="1" applyAlignment="1" applyProtection="1">
      <alignment horizontal="left" vertical="center"/>
      <protection hidden="1"/>
    </xf>
    <xf numFmtId="49" fontId="167" fillId="56" borderId="0" xfId="354" applyNumberFormat="1" applyFont="1" applyFill="1" applyBorder="1" applyAlignment="1" applyProtection="1">
      <alignment horizontal="left" vertical="center"/>
      <protection hidden="1"/>
    </xf>
    <xf numFmtId="49" fontId="164" fillId="56" borderId="59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60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46" xfId="354" applyFont="1" applyFill="1" applyBorder="1" applyAlignment="1" applyProtection="1">
      <alignment horizontal="center" vertical="center"/>
      <protection hidden="1"/>
    </xf>
    <xf numFmtId="0" fontId="164" fillId="56" borderId="94" xfId="357" applyFont="1" applyFill="1" applyBorder="1" applyAlignment="1" applyProtection="1">
      <alignment horizontal="center" vertical="center" wrapText="1"/>
      <protection hidden="1"/>
    </xf>
    <xf numFmtId="0" fontId="164" fillId="56" borderId="91" xfId="357" applyFont="1" applyFill="1" applyBorder="1" applyAlignment="1" applyProtection="1">
      <alignment horizontal="center" vertical="center" wrapText="1"/>
      <protection hidden="1"/>
    </xf>
    <xf numFmtId="0" fontId="164" fillId="56" borderId="95" xfId="357" applyFont="1" applyFill="1" applyBorder="1" applyAlignment="1" applyProtection="1">
      <alignment horizontal="center" vertical="center" wrapText="1"/>
      <protection hidden="1"/>
    </xf>
    <xf numFmtId="49" fontId="164" fillId="56" borderId="45" xfId="357" applyNumberFormat="1" applyFont="1" applyFill="1" applyBorder="1" applyAlignment="1" applyProtection="1">
      <alignment horizontal="center" vertical="center" wrapText="1"/>
      <protection hidden="1"/>
    </xf>
    <xf numFmtId="49" fontId="164" fillId="56" borderId="67" xfId="357" applyNumberFormat="1" applyFont="1" applyFill="1" applyBorder="1" applyAlignment="1" applyProtection="1">
      <alignment horizontal="center" vertical="center" wrapText="1"/>
      <protection hidden="1"/>
    </xf>
    <xf numFmtId="181" fontId="164" fillId="56" borderId="46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64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56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65" xfId="354" applyFont="1" applyFill="1" applyBorder="1" applyAlignment="1" applyProtection="1">
      <alignment horizontal="center" vertical="center" wrapText="1"/>
      <protection hidden="1"/>
    </xf>
    <xf numFmtId="0" fontId="164" fillId="56" borderId="64" xfId="354" applyFont="1" applyFill="1" applyBorder="1" applyAlignment="1" applyProtection="1">
      <alignment horizontal="center" vertical="center"/>
      <protection hidden="1"/>
    </xf>
    <xf numFmtId="0" fontId="164" fillId="56" borderId="56" xfId="354" applyFont="1" applyFill="1" applyBorder="1" applyAlignment="1" applyProtection="1">
      <alignment horizontal="center" vertical="center"/>
      <protection hidden="1"/>
    </xf>
    <xf numFmtId="0" fontId="164" fillId="56" borderId="46" xfId="354" applyFont="1" applyFill="1" applyBorder="1" applyAlignment="1" applyProtection="1">
      <alignment horizontal="center" vertical="center" wrapText="1"/>
      <protection hidden="1"/>
    </xf>
    <xf numFmtId="0" fontId="164" fillId="56" borderId="64" xfId="354" applyFont="1" applyFill="1" applyBorder="1" applyAlignment="1" applyProtection="1">
      <alignment horizontal="center" vertical="center" wrapText="1"/>
      <protection hidden="1"/>
    </xf>
    <xf numFmtId="181" fontId="164" fillId="56" borderId="65" xfId="354" applyNumberFormat="1" applyFont="1" applyFill="1" applyBorder="1" applyAlignment="1" applyProtection="1">
      <alignment horizontal="center" vertical="center" wrapText="1"/>
      <protection hidden="1"/>
    </xf>
    <xf numFmtId="181" fontId="164" fillId="56" borderId="64" xfId="354" applyNumberFormat="1" applyFont="1" applyFill="1" applyBorder="1" applyAlignment="1" applyProtection="1">
      <alignment horizontal="center" vertical="center"/>
      <protection hidden="1"/>
    </xf>
    <xf numFmtId="181" fontId="164" fillId="56" borderId="56" xfId="354" applyNumberFormat="1" applyFont="1" applyFill="1" applyBorder="1" applyAlignment="1" applyProtection="1">
      <alignment horizontal="center" vertical="center"/>
      <protection hidden="1"/>
    </xf>
    <xf numFmtId="49" fontId="164" fillId="56" borderId="65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64" xfId="354" applyNumberFormat="1" applyFont="1" applyFill="1" applyBorder="1" applyAlignment="1" applyProtection="1">
      <alignment horizontal="center" vertical="center" wrapText="1"/>
      <protection hidden="1"/>
    </xf>
    <xf numFmtId="49" fontId="164" fillId="56" borderId="56" xfId="354" applyNumberFormat="1" applyFont="1" applyFill="1" applyBorder="1" applyAlignment="1" applyProtection="1">
      <alignment horizontal="center" vertical="center" wrapText="1"/>
      <protection hidden="1"/>
    </xf>
    <xf numFmtId="0" fontId="164" fillId="56" borderId="36" xfId="357" applyNumberFormat="1" applyFont="1" applyFill="1" applyBorder="1" applyAlignment="1" applyProtection="1">
      <alignment horizontal="center" vertical="center" wrapText="1"/>
      <protection hidden="1"/>
    </xf>
    <xf numFmtId="0" fontId="164" fillId="56" borderId="40" xfId="357" applyNumberFormat="1" applyFont="1" applyFill="1" applyBorder="1" applyAlignment="1" applyProtection="1">
      <alignment horizontal="center" vertical="center" wrapText="1"/>
      <protection hidden="1"/>
    </xf>
    <xf numFmtId="49" fontId="165" fillId="56" borderId="0" xfId="354" applyNumberFormat="1" applyFont="1" applyFill="1" applyAlignment="1" applyProtection="1">
      <alignment horizontal="center" vertical="center"/>
      <protection hidden="1"/>
    </xf>
    <xf numFmtId="0" fontId="164" fillId="56" borderId="43" xfId="357" applyFont="1" applyFill="1" applyBorder="1" applyAlignment="1" applyProtection="1">
      <alignment horizontal="center" vertical="center" wrapText="1"/>
      <protection hidden="1"/>
    </xf>
    <xf numFmtId="0" fontId="164" fillId="56" borderId="92" xfId="357" applyFont="1" applyFill="1" applyBorder="1" applyAlignment="1" applyProtection="1">
      <alignment horizontal="center" vertical="center" wrapText="1"/>
      <protection hidden="1"/>
    </xf>
    <xf numFmtId="0" fontId="164" fillId="56" borderId="53" xfId="357" applyFont="1" applyFill="1" applyBorder="1" applyAlignment="1" applyProtection="1">
      <alignment horizontal="center" vertical="center" wrapText="1"/>
      <protection hidden="1"/>
    </xf>
    <xf numFmtId="0" fontId="164" fillId="56" borderId="54" xfId="357" applyFont="1" applyFill="1" applyBorder="1" applyAlignment="1" applyProtection="1">
      <alignment horizontal="center" vertical="center" wrapText="1"/>
      <protection hidden="1"/>
    </xf>
    <xf numFmtId="182" fontId="165" fillId="56" borderId="0" xfId="0" applyNumberFormat="1" applyFont="1" applyFill="1" applyAlignment="1" applyProtection="1">
      <alignment horizontal="center" vertical="center"/>
      <protection hidden="1"/>
    </xf>
    <xf numFmtId="182" fontId="165" fillId="56" borderId="0" xfId="0" applyNumberFormat="1" applyFont="1" applyFill="1" applyBorder="1" applyAlignment="1" applyProtection="1">
      <alignment horizontal="center" vertical="center" shrinkToFit="1"/>
      <protection hidden="1"/>
    </xf>
    <xf numFmtId="182" fontId="164" fillId="56" borderId="0" xfId="0" applyNumberFormat="1" applyFont="1" applyFill="1" applyBorder="1" applyAlignment="1" applyProtection="1">
      <alignment horizontal="left" vertical="center"/>
      <protection hidden="1"/>
    </xf>
    <xf numFmtId="0" fontId="164" fillId="56" borderId="57" xfId="303" applyNumberFormat="1" applyFont="1" applyFill="1" applyBorder="1" applyAlignment="1" applyProtection="1">
      <alignment horizontal="center" vertical="center" wrapText="1"/>
      <protection hidden="1"/>
    </xf>
    <xf numFmtId="0" fontId="164" fillId="56" borderId="55" xfId="303" applyNumberFormat="1" applyFont="1" applyFill="1" applyBorder="1" applyAlignment="1" applyProtection="1">
      <alignment horizontal="center" vertical="center"/>
      <protection hidden="1"/>
    </xf>
    <xf numFmtId="0" fontId="164" fillId="56" borderId="62" xfId="303" applyNumberFormat="1" applyFont="1" applyFill="1" applyBorder="1" applyAlignment="1" applyProtection="1">
      <alignment horizontal="center" vertical="center"/>
      <protection hidden="1"/>
    </xf>
    <xf numFmtId="0" fontId="164" fillId="56" borderId="53" xfId="0" applyNumberFormat="1" applyFont="1" applyFill="1" applyBorder="1" applyAlignment="1" applyProtection="1">
      <alignment horizontal="center" vertical="center"/>
      <protection hidden="1"/>
    </xf>
    <xf numFmtId="0" fontId="164" fillId="56" borderId="54" xfId="0" applyNumberFormat="1" applyFont="1" applyFill="1" applyBorder="1" applyAlignment="1" applyProtection="1">
      <alignment horizontal="center" vertical="center"/>
      <protection hidden="1"/>
    </xf>
    <xf numFmtId="0" fontId="164" fillId="56" borderId="38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42" xfId="0" applyNumberFormat="1" applyFont="1" applyFill="1" applyBorder="1" applyAlignment="1" applyProtection="1">
      <alignment horizontal="center" vertical="center"/>
      <protection hidden="1"/>
    </xf>
    <xf numFmtId="0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0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3" xfId="0" applyNumberFormat="1" applyFont="1" applyFill="1" applyBorder="1" applyAlignment="1" applyProtection="1">
      <alignment horizontal="center" vertical="center"/>
      <protection hidden="1"/>
    </xf>
    <xf numFmtId="41" fontId="164" fillId="56" borderId="54" xfId="0" applyNumberFormat="1" applyFont="1" applyFill="1" applyBorder="1" applyAlignment="1" applyProtection="1">
      <alignment horizontal="center" vertical="center"/>
      <protection hidden="1"/>
    </xf>
    <xf numFmtId="41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18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50" xfId="0" applyNumberFormat="1" applyFont="1" applyFill="1" applyBorder="1" applyAlignment="1" applyProtection="1">
      <alignment horizontal="center" vertical="center" wrapText="1"/>
      <protection hidden="1"/>
    </xf>
    <xf numFmtId="41" fontId="164" fillId="56" borderId="1" xfId="0" applyNumberFormat="1" applyFont="1" applyFill="1" applyBorder="1" applyAlignment="1" applyProtection="1">
      <alignment horizontal="center" vertical="center"/>
      <protection hidden="1"/>
    </xf>
    <xf numFmtId="0" fontId="164" fillId="56" borderId="1" xfId="0" applyFont="1" applyFill="1" applyBorder="1" applyAlignment="1" applyProtection="1">
      <alignment horizontal="center" vertical="center"/>
      <protection hidden="1"/>
    </xf>
    <xf numFmtId="41" fontId="164" fillId="56" borderId="57" xfId="303" applyNumberFormat="1" applyFont="1" applyFill="1" applyBorder="1" applyAlignment="1" applyProtection="1">
      <alignment horizontal="center" vertical="center" wrapText="1"/>
      <protection hidden="1"/>
    </xf>
    <xf numFmtId="41" fontId="164" fillId="56" borderId="55" xfId="303" applyNumberFormat="1" applyFont="1" applyFill="1" applyBorder="1" applyAlignment="1" applyProtection="1">
      <alignment horizontal="center" vertical="center"/>
      <protection hidden="1"/>
    </xf>
    <xf numFmtId="41" fontId="164" fillId="56" borderId="62" xfId="303" applyNumberFormat="1" applyFont="1" applyFill="1" applyBorder="1" applyAlignment="1" applyProtection="1">
      <alignment horizontal="center" vertical="center"/>
      <protection hidden="1"/>
    </xf>
    <xf numFmtId="49" fontId="165" fillId="56" borderId="0" xfId="0" applyNumberFormat="1" applyFont="1" applyFill="1" applyAlignment="1" applyProtection="1">
      <alignment horizontal="center" vertical="center"/>
      <protection hidden="1"/>
    </xf>
    <xf numFmtId="181" fontId="164" fillId="56" borderId="3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8" xfId="0" applyNumberFormat="1" applyFont="1" applyFill="1" applyBorder="1" applyAlignment="1" applyProtection="1">
      <alignment horizontal="center" vertical="center"/>
      <protection hidden="1"/>
    </xf>
    <xf numFmtId="181" fontId="164" fillId="56" borderId="40" xfId="0" applyNumberFormat="1" applyFont="1" applyFill="1" applyBorder="1" applyAlignment="1" applyProtection="1">
      <alignment horizontal="center" vertical="center"/>
      <protection hidden="1"/>
    </xf>
    <xf numFmtId="181" fontId="164" fillId="56" borderId="6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1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49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2" xfId="0" applyNumberFormat="1" applyFont="1" applyFill="1" applyBorder="1" applyAlignment="1" applyProtection="1">
      <alignment horizontal="center" vertical="center" wrapText="1"/>
      <protection hidden="1"/>
    </xf>
    <xf numFmtId="0" fontId="166" fillId="56" borderId="0" xfId="0" applyFont="1" applyFill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left" vertical="center"/>
      <protection hidden="1"/>
    </xf>
    <xf numFmtId="177" fontId="164" fillId="56" borderId="53" xfId="302" applyFont="1" applyFill="1" applyBorder="1" applyAlignment="1" applyProtection="1">
      <alignment horizontal="center" vertical="center" wrapText="1"/>
      <protection hidden="1"/>
    </xf>
    <xf numFmtId="177" fontId="164" fillId="56" borderId="52" xfId="302" applyFont="1" applyFill="1" applyBorder="1" applyAlignment="1" applyProtection="1">
      <alignment horizontal="center" vertical="center" wrapText="1"/>
      <protection hidden="1"/>
    </xf>
    <xf numFmtId="177" fontId="164" fillId="56" borderId="61" xfId="302" applyFont="1" applyFill="1" applyBorder="1" applyAlignment="1" applyProtection="1">
      <alignment horizontal="center" vertical="center" wrapText="1"/>
      <protection hidden="1"/>
    </xf>
    <xf numFmtId="0" fontId="164" fillId="56" borderId="43" xfId="0" applyFont="1" applyFill="1" applyBorder="1" applyAlignment="1" applyProtection="1">
      <alignment horizontal="center" vertical="center" wrapText="1"/>
      <protection hidden="1"/>
    </xf>
    <xf numFmtId="0" fontId="164" fillId="56" borderId="63" xfId="0" applyFont="1" applyFill="1" applyBorder="1" applyAlignment="1" applyProtection="1">
      <alignment horizontal="center" vertical="center" wrapText="1"/>
      <protection hidden="1"/>
    </xf>
    <xf numFmtId="0" fontId="164" fillId="56" borderId="51" xfId="0" applyFont="1" applyFill="1" applyBorder="1" applyAlignment="1" applyProtection="1">
      <alignment horizontal="center" vertical="center" wrapText="1"/>
      <protection hidden="1"/>
    </xf>
    <xf numFmtId="0" fontId="166" fillId="56" borderId="0" xfId="0" applyFont="1" applyFill="1" applyBorder="1" applyAlignment="1" applyProtection="1">
      <alignment horizontal="center" vertical="center"/>
      <protection hidden="1"/>
    </xf>
    <xf numFmtId="0" fontId="164" fillId="56" borderId="45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26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67" xfId="302" applyNumberFormat="1" applyFont="1" applyFill="1" applyBorder="1" applyAlignment="1" applyProtection="1">
      <alignment horizontal="center" vertical="center" wrapText="1"/>
      <protection hidden="1"/>
    </xf>
    <xf numFmtId="176" fontId="165" fillId="56" borderId="0" xfId="307" applyFont="1" applyFill="1" applyBorder="1" applyAlignment="1" applyProtection="1">
      <alignment horizontal="center" vertical="center"/>
      <protection hidden="1"/>
    </xf>
    <xf numFmtId="0" fontId="164" fillId="56" borderId="0" xfId="0" applyFont="1" applyFill="1" applyBorder="1" applyAlignment="1" applyProtection="1">
      <alignment horizontal="center" vertical="center"/>
      <protection hidden="1"/>
    </xf>
    <xf numFmtId="0" fontId="165" fillId="56" borderId="0" xfId="0" applyFont="1" applyFill="1" applyAlignment="1" applyProtection="1">
      <alignment horizontal="center" vertical="center" wrapText="1"/>
      <protection hidden="1"/>
    </xf>
    <xf numFmtId="0" fontId="166" fillId="56" borderId="0" xfId="0" applyFont="1" applyFill="1" applyAlignment="1" applyProtection="1">
      <alignment horizontal="center" vertical="top"/>
      <protection hidden="1"/>
    </xf>
    <xf numFmtId="0" fontId="164" fillId="56" borderId="59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17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60" xfId="302" applyNumberFormat="1" applyFont="1" applyFill="1" applyBorder="1" applyAlignment="1" applyProtection="1">
      <alignment horizontal="center" vertical="center" wrapText="1"/>
      <protection hidden="1"/>
    </xf>
    <xf numFmtId="0" fontId="164" fillId="56" borderId="45" xfId="0" applyFont="1" applyFill="1" applyBorder="1" applyAlignment="1" applyProtection="1">
      <alignment horizontal="center" vertical="center" wrapText="1"/>
      <protection hidden="1"/>
    </xf>
    <xf numFmtId="0" fontId="164" fillId="56" borderId="16" xfId="0" applyFont="1" applyFill="1" applyBorder="1" applyAlignment="1" applyProtection="1">
      <alignment horizontal="center" vertical="center" wrapText="1"/>
      <protection hidden="1"/>
    </xf>
    <xf numFmtId="0" fontId="164" fillId="56" borderId="20" xfId="0" applyFont="1" applyFill="1" applyBorder="1" applyAlignment="1" applyProtection="1">
      <alignment horizontal="center" vertical="center" wrapText="1"/>
      <protection hidden="1"/>
    </xf>
    <xf numFmtId="0" fontId="164" fillId="56" borderId="23" xfId="0" applyFont="1" applyFill="1" applyBorder="1" applyAlignment="1" applyProtection="1">
      <alignment horizontal="center" vertical="center" wrapText="1"/>
      <protection hidden="1"/>
    </xf>
    <xf numFmtId="0" fontId="164" fillId="56" borderId="50" xfId="0" applyFont="1" applyFill="1" applyBorder="1" applyAlignment="1" applyProtection="1">
      <alignment horizontal="center" vertical="center" wrapText="1"/>
      <protection hidden="1"/>
    </xf>
    <xf numFmtId="0" fontId="165" fillId="56" borderId="0" xfId="0" applyFont="1" applyFill="1" applyBorder="1" applyAlignment="1" applyProtection="1">
      <alignment horizontal="center" vertical="center" wrapText="1"/>
      <protection hidden="1"/>
    </xf>
    <xf numFmtId="0" fontId="164" fillId="56" borderId="53" xfId="0" applyFont="1" applyFill="1" applyBorder="1" applyAlignment="1" applyProtection="1">
      <alignment horizontal="center" vertical="center" wrapText="1"/>
      <protection hidden="1"/>
    </xf>
    <xf numFmtId="0" fontId="164" fillId="56" borderId="73" xfId="0" applyFont="1" applyFill="1" applyBorder="1" applyAlignment="1" applyProtection="1">
      <alignment horizontal="center" vertical="center" wrapText="1"/>
      <protection hidden="1"/>
    </xf>
    <xf numFmtId="0" fontId="164" fillId="56" borderId="30" xfId="0" applyFont="1" applyFill="1" applyBorder="1" applyAlignment="1" applyProtection="1">
      <alignment horizontal="center" vertical="center" wrapText="1"/>
      <protection hidden="1"/>
    </xf>
    <xf numFmtId="0" fontId="164" fillId="56" borderId="49" xfId="0" applyFont="1" applyFill="1" applyBorder="1" applyAlignment="1" applyProtection="1">
      <alignment horizontal="center" vertical="center" wrapText="1"/>
      <protection hidden="1"/>
    </xf>
    <xf numFmtId="0" fontId="164" fillId="56" borderId="35" xfId="0" applyFont="1" applyFill="1" applyBorder="1" applyAlignment="1" applyProtection="1">
      <alignment horizontal="center" vertical="center" wrapText="1"/>
      <protection hidden="1"/>
    </xf>
    <xf numFmtId="181" fontId="164" fillId="56" borderId="35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57" xfId="0" applyNumberFormat="1" applyFont="1" applyFill="1" applyBorder="1" applyAlignment="1" applyProtection="1">
      <alignment horizontal="center" vertical="center" wrapText="1"/>
      <protection hidden="1"/>
    </xf>
    <xf numFmtId="49" fontId="165" fillId="56" borderId="0" xfId="0" applyNumberFormat="1" applyFont="1" applyFill="1" applyAlignment="1" applyProtection="1">
      <alignment horizontal="center" vertical="center" shrinkToFit="1"/>
      <protection hidden="1"/>
    </xf>
    <xf numFmtId="3" fontId="167" fillId="56" borderId="89" xfId="0" applyNumberFormat="1" applyFont="1" applyFill="1" applyBorder="1" applyAlignment="1" applyProtection="1">
      <alignment horizontal="right" vertical="center"/>
      <protection hidden="1"/>
    </xf>
    <xf numFmtId="181" fontId="164" fillId="56" borderId="72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6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4" xfId="0" applyNumberFormat="1" applyFont="1" applyFill="1" applyBorder="1" applyAlignment="1" applyProtection="1">
      <alignment horizontal="center" vertical="center" wrapText="1"/>
      <protection hidden="1"/>
    </xf>
    <xf numFmtId="181" fontId="164" fillId="56" borderId="38" xfId="0" applyNumberFormat="1" applyFont="1" applyFill="1" applyBorder="1" applyAlignment="1" applyProtection="1">
      <alignment horizontal="center" vertical="center" wrapText="1"/>
      <protection hidden="1"/>
    </xf>
  </cellXfs>
  <cellStyles count="14256">
    <cellStyle name=" 1" xfId="1"/>
    <cellStyle name=" 1 2" xfId="446"/>
    <cellStyle name="??&amp;O?&amp;H?_x0008__x000f__x0007_?_x0007__x0001__x0001_" xfId="447"/>
    <cellStyle name="??&amp;O?&amp;H?_x0008_??_x0007__x0001__x0001_" xfId="2"/>
    <cellStyle name="_Book1" xfId="448"/>
    <cellStyle name="_Capex Tracking Control Sheet -ADMIN " xfId="449"/>
    <cellStyle name="_Project tracking Puri (Diana) per March'06 " xfId="450"/>
    <cellStyle name="_Recon with FAR " xfId="451"/>
    <cellStyle name="_금융점포(광주)" xfId="452"/>
    <cellStyle name="_은행별 점포현황(202011년12월말기준)" xfId="453"/>
    <cellStyle name="¤@?e_TEST-1 " xfId="3"/>
    <cellStyle name="20% - Accent1" xfId="454"/>
    <cellStyle name="20% - Accent1 2" xfId="455"/>
    <cellStyle name="20% - Accent1 3" xfId="456"/>
    <cellStyle name="20% - Accent1_010_주택건설" xfId="457"/>
    <cellStyle name="20% - Accent2" xfId="458"/>
    <cellStyle name="20% - Accent2 2" xfId="459"/>
    <cellStyle name="20% - Accent2 3" xfId="460"/>
    <cellStyle name="20% - Accent2_010_주택건설" xfId="461"/>
    <cellStyle name="20% - Accent3" xfId="462"/>
    <cellStyle name="20% - Accent3 2" xfId="463"/>
    <cellStyle name="20% - Accent3 3" xfId="464"/>
    <cellStyle name="20% - Accent3_010_주택건설" xfId="465"/>
    <cellStyle name="20% - Accent4" xfId="466"/>
    <cellStyle name="20% - Accent4 2" xfId="467"/>
    <cellStyle name="20% - Accent4 3" xfId="468"/>
    <cellStyle name="20% - Accent4_010_주택건설" xfId="469"/>
    <cellStyle name="20% - Accent5" xfId="470"/>
    <cellStyle name="20% - Accent5 2" xfId="471"/>
    <cellStyle name="20% - Accent5 3" xfId="472"/>
    <cellStyle name="20% - Accent5_010_주택건설" xfId="473"/>
    <cellStyle name="20% - Accent6" xfId="474"/>
    <cellStyle name="20% - Accent6 2" xfId="475"/>
    <cellStyle name="20% - Accent6 3" xfId="476"/>
    <cellStyle name="20% - Accent6_010_주택건설" xfId="477"/>
    <cellStyle name="20% - 강조색1" xfId="4" builtinId="30" customBuiltin="1"/>
    <cellStyle name="20% - 강조색1 10" xfId="4349"/>
    <cellStyle name="20% - 강조색1 2" xfId="5"/>
    <cellStyle name="20% - 강조색1 2 2" xfId="6"/>
    <cellStyle name="20% - 강조색1 2 2 2" xfId="374"/>
    <cellStyle name="20% - 강조색1 2 2 2 2" xfId="373"/>
    <cellStyle name="20% - 강조색1 2 2 2 3" xfId="478"/>
    <cellStyle name="20% - 강조색1 2 2 3" xfId="479"/>
    <cellStyle name="20% - 강조색1 2 2 3 2" xfId="480"/>
    <cellStyle name="20% - 강조색1 2 2 3 3" xfId="481"/>
    <cellStyle name="20% - 강조색1 2 2 4" xfId="482"/>
    <cellStyle name="20% - 강조색1 2 2_012_보건및사회보장" xfId="483"/>
    <cellStyle name="20% - 강조색1 2 3" xfId="484"/>
    <cellStyle name="20% - 강조색1 2 3 2" xfId="485"/>
    <cellStyle name="20% - 강조색1 2 4" xfId="486"/>
    <cellStyle name="20% - 강조색1 2 5" xfId="487"/>
    <cellStyle name="20% - 강조색1 2 6" xfId="488"/>
    <cellStyle name="20% - 강조색1 2_014_교육및문화" xfId="489"/>
    <cellStyle name="20% - 강조색1 3" xfId="7"/>
    <cellStyle name="20% - 강조색1 3 2" xfId="490"/>
    <cellStyle name="20% - 강조색1 3 2 2" xfId="491"/>
    <cellStyle name="20% - 강조색1 3 2 3" xfId="492"/>
    <cellStyle name="20% - 강조색1 3 2_004_노동" xfId="493"/>
    <cellStyle name="20% - 강조색1 3 3" xfId="494"/>
    <cellStyle name="20% - 강조색1 3 4" xfId="495"/>
    <cellStyle name="20% - 강조색1 4" xfId="496"/>
    <cellStyle name="20% - 강조색1 4 2" xfId="497"/>
    <cellStyle name="20% - 강조색1 5" xfId="498"/>
    <cellStyle name="20% - 강조색1 6" xfId="499"/>
    <cellStyle name="20% - 강조색1 6 2" xfId="500"/>
    <cellStyle name="20% - 강조색1 6 3" xfId="501"/>
    <cellStyle name="20% - 강조색1 7" xfId="502"/>
    <cellStyle name="20% - 강조색1 8" xfId="4246"/>
    <cellStyle name="20% - 강조색1 9" xfId="4307"/>
    <cellStyle name="20% - 강조색2" xfId="8" builtinId="34" customBuiltin="1"/>
    <cellStyle name="20% - 강조색2 10" xfId="4348"/>
    <cellStyle name="20% - 강조색2 2" xfId="9"/>
    <cellStyle name="20% - 강조색2 2 2" xfId="10"/>
    <cellStyle name="20% - 강조색2 2 2 2" xfId="372"/>
    <cellStyle name="20% - 강조색2 2 2 2 2" xfId="371"/>
    <cellStyle name="20% - 강조색2 2 2 2 3" xfId="503"/>
    <cellStyle name="20% - 강조색2 2 2 3" xfId="504"/>
    <cellStyle name="20% - 강조색2 2 2 3 2" xfId="505"/>
    <cellStyle name="20% - 강조색2 2 2 3 3" xfId="506"/>
    <cellStyle name="20% - 강조색2 2 2 4" xfId="507"/>
    <cellStyle name="20% - 강조색2 2 2_012_보건및사회보장" xfId="508"/>
    <cellStyle name="20% - 강조색2 2 3" xfId="509"/>
    <cellStyle name="20% - 강조색2 2 3 2" xfId="510"/>
    <cellStyle name="20% - 강조색2 2 4" xfId="511"/>
    <cellStyle name="20% - 강조색2 2 5" xfId="512"/>
    <cellStyle name="20% - 강조색2 2 6" xfId="513"/>
    <cellStyle name="20% - 강조색2 2_014_교육및문화" xfId="514"/>
    <cellStyle name="20% - 강조색2 3" xfId="11"/>
    <cellStyle name="20% - 강조색2 3 2" xfId="515"/>
    <cellStyle name="20% - 강조색2 3 2 2" xfId="516"/>
    <cellStyle name="20% - 강조색2 3 2 3" xfId="517"/>
    <cellStyle name="20% - 강조색2 3 2_004_노동" xfId="518"/>
    <cellStyle name="20% - 강조색2 3 3" xfId="519"/>
    <cellStyle name="20% - 강조색2 3 4" xfId="520"/>
    <cellStyle name="20% - 강조색2 4" xfId="521"/>
    <cellStyle name="20% - 강조색2 4 2" xfId="522"/>
    <cellStyle name="20% - 강조색2 5" xfId="523"/>
    <cellStyle name="20% - 강조색2 6" xfId="524"/>
    <cellStyle name="20% - 강조색2 6 2" xfId="525"/>
    <cellStyle name="20% - 강조색2 6 3" xfId="526"/>
    <cellStyle name="20% - 강조색2 7" xfId="527"/>
    <cellStyle name="20% - 강조색2 8" xfId="4232"/>
    <cellStyle name="20% - 강조색2 9" xfId="4306"/>
    <cellStyle name="20% - 강조색3" xfId="12" builtinId="38" customBuiltin="1"/>
    <cellStyle name="20% - 강조색3 10" xfId="4347"/>
    <cellStyle name="20% - 강조색3 2" xfId="13"/>
    <cellStyle name="20% - 강조색3 2 2" xfId="14"/>
    <cellStyle name="20% - 강조색3 2 2 2" xfId="370"/>
    <cellStyle name="20% - 강조색3 2 2 2 2" xfId="369"/>
    <cellStyle name="20% - 강조색3 2 2 2 3" xfId="528"/>
    <cellStyle name="20% - 강조색3 2 2 3" xfId="529"/>
    <cellStyle name="20% - 강조색3 2 2 3 2" xfId="530"/>
    <cellStyle name="20% - 강조색3 2 2 3 3" xfId="531"/>
    <cellStyle name="20% - 강조색3 2 2 4" xfId="532"/>
    <cellStyle name="20% - 강조색3 2 2_012_보건및사회보장" xfId="533"/>
    <cellStyle name="20% - 강조색3 2 3" xfId="534"/>
    <cellStyle name="20% - 강조색3 2 3 2" xfId="535"/>
    <cellStyle name="20% - 강조색3 2 4" xfId="536"/>
    <cellStyle name="20% - 강조색3 2 5" xfId="537"/>
    <cellStyle name="20% - 강조색3 2 6" xfId="538"/>
    <cellStyle name="20% - 강조색3 2_014_교육및문화" xfId="539"/>
    <cellStyle name="20% - 강조색3 3" xfId="15"/>
    <cellStyle name="20% - 강조색3 3 2" xfId="540"/>
    <cellStyle name="20% - 강조색3 3 2 2" xfId="541"/>
    <cellStyle name="20% - 강조색3 3 2 3" xfId="542"/>
    <cellStyle name="20% - 강조색3 3 2_004_노동" xfId="543"/>
    <cellStyle name="20% - 강조색3 3 3" xfId="544"/>
    <cellStyle name="20% - 강조색3 3 4" xfId="545"/>
    <cellStyle name="20% - 강조색3 4" xfId="546"/>
    <cellStyle name="20% - 강조색3 4 2" xfId="547"/>
    <cellStyle name="20% - 강조색3 5" xfId="548"/>
    <cellStyle name="20% - 강조색3 6" xfId="549"/>
    <cellStyle name="20% - 강조색3 6 2" xfId="550"/>
    <cellStyle name="20% - 강조색3 6 3" xfId="551"/>
    <cellStyle name="20% - 강조색3 7" xfId="552"/>
    <cellStyle name="20% - 강조색3 8" xfId="4247"/>
    <cellStyle name="20% - 강조색3 9" xfId="4305"/>
    <cellStyle name="20% - 강조색4" xfId="16" builtinId="42" customBuiltin="1"/>
    <cellStyle name="20% - 강조색4 10" xfId="4346"/>
    <cellStyle name="20% - 강조색4 2" xfId="17"/>
    <cellStyle name="20% - 강조색4 2 2" xfId="18"/>
    <cellStyle name="20% - 강조색4 2 2 2" xfId="368"/>
    <cellStyle name="20% - 강조색4 2 2 2 2" xfId="367"/>
    <cellStyle name="20% - 강조색4 2 2 2 3" xfId="553"/>
    <cellStyle name="20% - 강조색4 2 2 3" xfId="554"/>
    <cellStyle name="20% - 강조색4 2 2 3 2" xfId="555"/>
    <cellStyle name="20% - 강조색4 2 2 3 3" xfId="556"/>
    <cellStyle name="20% - 강조색4 2 2 4" xfId="557"/>
    <cellStyle name="20% - 강조색4 2 2_012_보건및사회보장" xfId="558"/>
    <cellStyle name="20% - 강조색4 2 3" xfId="559"/>
    <cellStyle name="20% - 강조색4 2 3 2" xfId="560"/>
    <cellStyle name="20% - 강조색4 2 4" xfId="561"/>
    <cellStyle name="20% - 강조색4 2 5" xfId="562"/>
    <cellStyle name="20% - 강조색4 2 6" xfId="563"/>
    <cellStyle name="20% - 강조색4 2_014_교육및문화" xfId="564"/>
    <cellStyle name="20% - 강조색4 3" xfId="19"/>
    <cellStyle name="20% - 강조색4 3 2" xfId="565"/>
    <cellStyle name="20% - 강조색4 3 2 2" xfId="566"/>
    <cellStyle name="20% - 강조색4 3 2 3" xfId="567"/>
    <cellStyle name="20% - 강조색4 3 2_004_노동" xfId="568"/>
    <cellStyle name="20% - 강조색4 3 3" xfId="569"/>
    <cellStyle name="20% - 강조색4 3 4" xfId="570"/>
    <cellStyle name="20% - 강조색4 4" xfId="571"/>
    <cellStyle name="20% - 강조색4 4 2" xfId="572"/>
    <cellStyle name="20% - 강조색4 5" xfId="573"/>
    <cellStyle name="20% - 강조색4 6" xfId="574"/>
    <cellStyle name="20% - 강조색4 6 2" xfId="575"/>
    <cellStyle name="20% - 강조색4 6 3" xfId="576"/>
    <cellStyle name="20% - 강조색4 7" xfId="577"/>
    <cellStyle name="20% - 강조색4 8" xfId="4227"/>
    <cellStyle name="20% - 강조색4 9" xfId="4304"/>
    <cellStyle name="20% - 강조색5" xfId="20" builtinId="46" customBuiltin="1"/>
    <cellStyle name="20% - 강조색5 10" xfId="4345"/>
    <cellStyle name="20% - 강조색5 2" xfId="21"/>
    <cellStyle name="20% - 강조색5 2 2" xfId="22"/>
    <cellStyle name="20% - 강조색5 2 2 2" xfId="366"/>
    <cellStyle name="20% - 강조색5 2 2 2 2" xfId="365"/>
    <cellStyle name="20% - 강조색5 2 2 2 3" xfId="578"/>
    <cellStyle name="20% - 강조색5 2 2 3" xfId="579"/>
    <cellStyle name="20% - 강조색5 2 2 3 2" xfId="580"/>
    <cellStyle name="20% - 강조색5 2 2 3 3" xfId="581"/>
    <cellStyle name="20% - 강조색5 2 2 4" xfId="582"/>
    <cellStyle name="20% - 강조색5 2 2_012_보건및사회보장" xfId="583"/>
    <cellStyle name="20% - 강조색5 2 3" xfId="584"/>
    <cellStyle name="20% - 강조색5 2 3 2" xfId="585"/>
    <cellStyle name="20% - 강조색5 2 4" xfId="586"/>
    <cellStyle name="20% - 강조색5 2 5" xfId="587"/>
    <cellStyle name="20% - 강조색5 2 6" xfId="588"/>
    <cellStyle name="20% - 강조색5 2_014_교육및문화" xfId="589"/>
    <cellStyle name="20% - 강조색5 3" xfId="23"/>
    <cellStyle name="20% - 강조색5 3 2" xfId="590"/>
    <cellStyle name="20% - 강조색5 3 2 2" xfId="591"/>
    <cellStyle name="20% - 강조색5 3 2 3" xfId="592"/>
    <cellStyle name="20% - 강조색5 3 2_004_노동" xfId="593"/>
    <cellStyle name="20% - 강조색5 3 3" xfId="594"/>
    <cellStyle name="20% - 강조색5 3 4" xfId="595"/>
    <cellStyle name="20% - 강조색5 4" xfId="596"/>
    <cellStyle name="20% - 강조색5 4 2" xfId="597"/>
    <cellStyle name="20% - 강조색5 5" xfId="598"/>
    <cellStyle name="20% - 강조색5 6" xfId="599"/>
    <cellStyle name="20% - 강조색5 6 2" xfId="600"/>
    <cellStyle name="20% - 강조색5 6 3" xfId="601"/>
    <cellStyle name="20% - 강조색5 7" xfId="602"/>
    <cellStyle name="20% - 강조색5 8" xfId="4248"/>
    <cellStyle name="20% - 강조색5 9" xfId="4245"/>
    <cellStyle name="20% - 강조색6" xfId="24" builtinId="50" customBuiltin="1"/>
    <cellStyle name="20% - 강조색6 10" xfId="4344"/>
    <cellStyle name="20% - 강조색6 2" xfId="25"/>
    <cellStyle name="20% - 강조색6 2 2" xfId="26"/>
    <cellStyle name="20% - 강조색6 2 2 2" xfId="364"/>
    <cellStyle name="20% - 강조색6 2 2 2 2" xfId="377"/>
    <cellStyle name="20% - 강조색6 2 2 2 3" xfId="603"/>
    <cellStyle name="20% - 강조색6 2 2 3" xfId="604"/>
    <cellStyle name="20% - 강조색6 2 2 3 2" xfId="605"/>
    <cellStyle name="20% - 강조색6 2 2 3 3" xfId="606"/>
    <cellStyle name="20% - 강조색6 2 2 4" xfId="607"/>
    <cellStyle name="20% - 강조색6 2 2_012_보건및사회보장" xfId="608"/>
    <cellStyle name="20% - 강조색6 2 3" xfId="609"/>
    <cellStyle name="20% - 강조색6 2 3 2" xfId="610"/>
    <cellStyle name="20% - 강조색6 2 4" xfId="611"/>
    <cellStyle name="20% - 강조색6 2 5" xfId="612"/>
    <cellStyle name="20% - 강조색6 2 6" xfId="613"/>
    <cellStyle name="20% - 강조색6 2_014_교육및문화" xfId="614"/>
    <cellStyle name="20% - 강조색6 3" xfId="27"/>
    <cellStyle name="20% - 강조색6 3 2" xfId="615"/>
    <cellStyle name="20% - 강조색6 3 2 2" xfId="616"/>
    <cellStyle name="20% - 강조색6 3 2 3" xfId="617"/>
    <cellStyle name="20% - 강조색6 3 2_004_노동" xfId="618"/>
    <cellStyle name="20% - 강조색6 3 3" xfId="619"/>
    <cellStyle name="20% - 강조색6 3 4" xfId="620"/>
    <cellStyle name="20% - 강조색6 4" xfId="621"/>
    <cellStyle name="20% - 강조색6 4 2" xfId="622"/>
    <cellStyle name="20% - 강조색6 5" xfId="623"/>
    <cellStyle name="20% - 강조색6 6" xfId="624"/>
    <cellStyle name="20% - 강조색6 6 2" xfId="625"/>
    <cellStyle name="20% - 강조색6 6 3" xfId="626"/>
    <cellStyle name="20% - 강조색6 7" xfId="627"/>
    <cellStyle name="20% - 강조색6 8" xfId="4233"/>
    <cellStyle name="20% - 강조색6 9" xfId="4301"/>
    <cellStyle name="40% - Accent1" xfId="628"/>
    <cellStyle name="40% - Accent1 2" xfId="629"/>
    <cellStyle name="40% - Accent1 3" xfId="630"/>
    <cellStyle name="40% - Accent1_010_주택건설" xfId="631"/>
    <cellStyle name="40% - Accent2" xfId="632"/>
    <cellStyle name="40% - Accent2 2" xfId="633"/>
    <cellStyle name="40% - Accent2 3" xfId="634"/>
    <cellStyle name="40% - Accent2_010_주택건설" xfId="635"/>
    <cellStyle name="40% - Accent3" xfId="636"/>
    <cellStyle name="40% - Accent3 2" xfId="637"/>
    <cellStyle name="40% - Accent3 3" xfId="638"/>
    <cellStyle name="40% - Accent3_010_주택건설" xfId="639"/>
    <cellStyle name="40% - Accent4" xfId="640"/>
    <cellStyle name="40% - Accent4 2" xfId="641"/>
    <cellStyle name="40% - Accent4 3" xfId="642"/>
    <cellStyle name="40% - Accent4_010_주택건설" xfId="643"/>
    <cellStyle name="40% - Accent5" xfId="644"/>
    <cellStyle name="40% - Accent5 2" xfId="645"/>
    <cellStyle name="40% - Accent5 3" xfId="646"/>
    <cellStyle name="40% - Accent5_010_주택건설" xfId="647"/>
    <cellStyle name="40% - Accent6" xfId="648"/>
    <cellStyle name="40% - Accent6 2" xfId="649"/>
    <cellStyle name="40% - Accent6 3" xfId="650"/>
    <cellStyle name="40% - Accent6_010_주택건설" xfId="651"/>
    <cellStyle name="40% - 강조색1" xfId="28" builtinId="31" customBuiltin="1"/>
    <cellStyle name="40% - 강조색1 10" xfId="4343"/>
    <cellStyle name="40% - 강조색1 2" xfId="29"/>
    <cellStyle name="40% - 강조색1 2 2" xfId="30"/>
    <cellStyle name="40% - 강조색1 2 2 2" xfId="378"/>
    <cellStyle name="40% - 강조색1 2 2 2 2" xfId="379"/>
    <cellStyle name="40% - 강조색1 2 2 2 3" xfId="652"/>
    <cellStyle name="40% - 강조색1 2 2 3" xfId="653"/>
    <cellStyle name="40% - 강조색1 2 2 3 2" xfId="654"/>
    <cellStyle name="40% - 강조색1 2 2 3 3" xfId="655"/>
    <cellStyle name="40% - 강조색1 2 2 4" xfId="656"/>
    <cellStyle name="40% - 강조색1 2 2_012_보건및사회보장" xfId="657"/>
    <cellStyle name="40% - 강조색1 2 3" xfId="658"/>
    <cellStyle name="40% - 강조색1 2 3 2" xfId="659"/>
    <cellStyle name="40% - 강조색1 2 4" xfId="660"/>
    <cellStyle name="40% - 강조색1 2 5" xfId="661"/>
    <cellStyle name="40% - 강조색1 2 6" xfId="662"/>
    <cellStyle name="40% - 강조색1 2_014_교육및문화" xfId="663"/>
    <cellStyle name="40% - 강조색1 3" xfId="31"/>
    <cellStyle name="40% - 강조색1 3 2" xfId="664"/>
    <cellStyle name="40% - 강조색1 3 2 2" xfId="665"/>
    <cellStyle name="40% - 강조색1 3 2 3" xfId="666"/>
    <cellStyle name="40% - 강조색1 3 2_004_노동" xfId="667"/>
    <cellStyle name="40% - 강조색1 3 3" xfId="668"/>
    <cellStyle name="40% - 강조색1 3 4" xfId="669"/>
    <cellStyle name="40% - 강조색1 4" xfId="670"/>
    <cellStyle name="40% - 강조색1 4 2" xfId="671"/>
    <cellStyle name="40% - 강조색1 5" xfId="672"/>
    <cellStyle name="40% - 강조색1 6" xfId="673"/>
    <cellStyle name="40% - 강조색1 6 2" xfId="674"/>
    <cellStyle name="40% - 강조색1 6 3" xfId="675"/>
    <cellStyle name="40% - 강조색1 7" xfId="676"/>
    <cellStyle name="40% - 강조색1 8" xfId="4249"/>
    <cellStyle name="40% - 강조색1 9" xfId="4300"/>
    <cellStyle name="40% - 강조색2" xfId="32" builtinId="35" customBuiltin="1"/>
    <cellStyle name="40% - 강조색2 10" xfId="4342"/>
    <cellStyle name="40% - 강조색2 2" xfId="33"/>
    <cellStyle name="40% - 강조색2 2 2" xfId="34"/>
    <cellStyle name="40% - 강조색2 2 2 2" xfId="380"/>
    <cellStyle name="40% - 강조색2 2 2 2 2" xfId="381"/>
    <cellStyle name="40% - 강조색2 2 2 2 3" xfId="677"/>
    <cellStyle name="40% - 강조색2 2 2 3" xfId="678"/>
    <cellStyle name="40% - 강조색2 2 2 3 2" xfId="679"/>
    <cellStyle name="40% - 강조색2 2 2 3 3" xfId="680"/>
    <cellStyle name="40% - 강조색2 2 2 4" xfId="681"/>
    <cellStyle name="40% - 강조색2 2 2_012_보건및사회보장" xfId="682"/>
    <cellStyle name="40% - 강조색2 2 3" xfId="683"/>
    <cellStyle name="40% - 강조색2 2 3 2" xfId="684"/>
    <cellStyle name="40% - 강조색2 2 4" xfId="685"/>
    <cellStyle name="40% - 강조색2 2 5" xfId="686"/>
    <cellStyle name="40% - 강조색2 2 6" xfId="687"/>
    <cellStyle name="40% - 강조색2 2_014_교육및문화" xfId="688"/>
    <cellStyle name="40% - 강조색2 3" xfId="35"/>
    <cellStyle name="40% - 강조색2 3 2" xfId="689"/>
    <cellStyle name="40% - 강조색2 3 2 2" xfId="690"/>
    <cellStyle name="40% - 강조색2 3 2 3" xfId="691"/>
    <cellStyle name="40% - 강조색2 3 2_004_노동" xfId="692"/>
    <cellStyle name="40% - 강조색2 3 3" xfId="693"/>
    <cellStyle name="40% - 강조색2 3 4" xfId="694"/>
    <cellStyle name="40% - 강조색2 4" xfId="695"/>
    <cellStyle name="40% - 강조색2 4 2" xfId="696"/>
    <cellStyle name="40% - 강조색2 5" xfId="697"/>
    <cellStyle name="40% - 강조색2 6" xfId="698"/>
    <cellStyle name="40% - 강조색2 6 2" xfId="699"/>
    <cellStyle name="40% - 강조색2 6 3" xfId="700"/>
    <cellStyle name="40% - 강조색2 7" xfId="701"/>
    <cellStyle name="40% - 강조색2 8" xfId="4250"/>
    <cellStyle name="40% - 강조색2 9" xfId="4299"/>
    <cellStyle name="40% - 강조색3" xfId="36" builtinId="39" customBuiltin="1"/>
    <cellStyle name="40% - 강조색3 10" xfId="4341"/>
    <cellStyle name="40% - 강조색3 2" xfId="37"/>
    <cellStyle name="40% - 강조색3 2 2" xfId="38"/>
    <cellStyle name="40% - 강조색3 2 2 2" xfId="382"/>
    <cellStyle name="40% - 강조색3 2 2 2 2" xfId="383"/>
    <cellStyle name="40% - 강조색3 2 2 2 3" xfId="702"/>
    <cellStyle name="40% - 강조색3 2 2 3" xfId="703"/>
    <cellStyle name="40% - 강조색3 2 2 3 2" xfId="704"/>
    <cellStyle name="40% - 강조색3 2 2 3 3" xfId="705"/>
    <cellStyle name="40% - 강조색3 2 2 4" xfId="706"/>
    <cellStyle name="40% - 강조색3 2 2_012_보건및사회보장" xfId="707"/>
    <cellStyle name="40% - 강조색3 2 3" xfId="708"/>
    <cellStyle name="40% - 강조색3 2 3 2" xfId="709"/>
    <cellStyle name="40% - 강조색3 2 4" xfId="710"/>
    <cellStyle name="40% - 강조색3 2 5" xfId="711"/>
    <cellStyle name="40% - 강조색3 2 6" xfId="712"/>
    <cellStyle name="40% - 강조색3 2_014_교육및문화" xfId="713"/>
    <cellStyle name="40% - 강조색3 3" xfId="39"/>
    <cellStyle name="40% - 강조색3 3 2" xfId="714"/>
    <cellStyle name="40% - 강조색3 3 2 2" xfId="715"/>
    <cellStyle name="40% - 강조색3 3 2 3" xfId="716"/>
    <cellStyle name="40% - 강조색3 3 2_004_노동" xfId="717"/>
    <cellStyle name="40% - 강조색3 3 3" xfId="718"/>
    <cellStyle name="40% - 강조색3 3 4" xfId="719"/>
    <cellStyle name="40% - 강조색3 4" xfId="720"/>
    <cellStyle name="40% - 강조색3 4 2" xfId="721"/>
    <cellStyle name="40% - 강조색3 5" xfId="722"/>
    <cellStyle name="40% - 강조색3 6" xfId="723"/>
    <cellStyle name="40% - 강조색3 6 2" xfId="724"/>
    <cellStyle name="40% - 강조색3 6 3" xfId="725"/>
    <cellStyle name="40% - 강조색3 7" xfId="726"/>
    <cellStyle name="40% - 강조색3 8" xfId="4228"/>
    <cellStyle name="40% - 강조색3 9" xfId="4292"/>
    <cellStyle name="40% - 강조색4" xfId="40" builtinId="43" customBuiltin="1"/>
    <cellStyle name="40% - 강조색4 10" xfId="4340"/>
    <cellStyle name="40% - 강조색4 2" xfId="41"/>
    <cellStyle name="40% - 강조색4 2 2" xfId="42"/>
    <cellStyle name="40% - 강조색4 2 2 2" xfId="384"/>
    <cellStyle name="40% - 강조색4 2 2 2 2" xfId="385"/>
    <cellStyle name="40% - 강조색4 2 2 2 3" xfId="727"/>
    <cellStyle name="40% - 강조색4 2 2 3" xfId="728"/>
    <cellStyle name="40% - 강조색4 2 2 3 2" xfId="729"/>
    <cellStyle name="40% - 강조색4 2 2 3 3" xfId="730"/>
    <cellStyle name="40% - 강조색4 2 2 4" xfId="731"/>
    <cellStyle name="40% - 강조색4 2 2_012_보건및사회보장" xfId="732"/>
    <cellStyle name="40% - 강조색4 2 3" xfId="733"/>
    <cellStyle name="40% - 강조색4 2 3 2" xfId="734"/>
    <cellStyle name="40% - 강조색4 2 4" xfId="735"/>
    <cellStyle name="40% - 강조색4 2 5" xfId="736"/>
    <cellStyle name="40% - 강조색4 2 6" xfId="737"/>
    <cellStyle name="40% - 강조색4 2_014_교육및문화" xfId="738"/>
    <cellStyle name="40% - 강조색4 3" xfId="43"/>
    <cellStyle name="40% - 강조색4 3 2" xfId="739"/>
    <cellStyle name="40% - 강조색4 3 2 2" xfId="740"/>
    <cellStyle name="40% - 강조색4 3 2 3" xfId="741"/>
    <cellStyle name="40% - 강조색4 3 2_004_노동" xfId="742"/>
    <cellStyle name="40% - 강조색4 3 3" xfId="743"/>
    <cellStyle name="40% - 강조색4 3 4" xfId="744"/>
    <cellStyle name="40% - 강조색4 4" xfId="745"/>
    <cellStyle name="40% - 강조색4 4 2" xfId="746"/>
    <cellStyle name="40% - 강조색4 5" xfId="747"/>
    <cellStyle name="40% - 강조색4 6" xfId="748"/>
    <cellStyle name="40% - 강조색4 6 2" xfId="749"/>
    <cellStyle name="40% - 강조색4 6 3" xfId="750"/>
    <cellStyle name="40% - 강조색4 7" xfId="751"/>
    <cellStyle name="40% - 강조색4 8" xfId="4234"/>
    <cellStyle name="40% - 강조색4 9" xfId="4291"/>
    <cellStyle name="40% - 강조색5" xfId="44" builtinId="47" customBuiltin="1"/>
    <cellStyle name="40% - 강조색5 10" xfId="4339"/>
    <cellStyle name="40% - 강조색5 2" xfId="45"/>
    <cellStyle name="40% - 강조색5 2 2" xfId="46"/>
    <cellStyle name="40% - 강조색5 2 2 2" xfId="386"/>
    <cellStyle name="40% - 강조색5 2 2 2 2" xfId="387"/>
    <cellStyle name="40% - 강조색5 2 2 2 3" xfId="752"/>
    <cellStyle name="40% - 강조색5 2 2 3" xfId="753"/>
    <cellStyle name="40% - 강조색5 2 2 3 2" xfId="754"/>
    <cellStyle name="40% - 강조색5 2 2 3 3" xfId="755"/>
    <cellStyle name="40% - 강조색5 2 2 4" xfId="756"/>
    <cellStyle name="40% - 강조색5 2 2_012_보건및사회보장" xfId="757"/>
    <cellStyle name="40% - 강조색5 2 3" xfId="758"/>
    <cellStyle name="40% - 강조색5 2 3 2" xfId="759"/>
    <cellStyle name="40% - 강조색5 2 4" xfId="760"/>
    <cellStyle name="40% - 강조색5 2 5" xfId="761"/>
    <cellStyle name="40% - 강조색5 2 6" xfId="762"/>
    <cellStyle name="40% - 강조색5 2_014_교육및문화" xfId="763"/>
    <cellStyle name="40% - 강조색5 3" xfId="47"/>
    <cellStyle name="40% - 강조색5 3 2" xfId="764"/>
    <cellStyle name="40% - 강조색5 3 2 2" xfId="765"/>
    <cellStyle name="40% - 강조색5 3 2 3" xfId="766"/>
    <cellStyle name="40% - 강조색5 3 2_004_노동" xfId="767"/>
    <cellStyle name="40% - 강조색5 3 3" xfId="768"/>
    <cellStyle name="40% - 강조색5 3 4" xfId="769"/>
    <cellStyle name="40% - 강조색5 4" xfId="770"/>
    <cellStyle name="40% - 강조색5 4 2" xfId="771"/>
    <cellStyle name="40% - 강조색5 5" xfId="772"/>
    <cellStyle name="40% - 강조색5 6" xfId="773"/>
    <cellStyle name="40% - 강조색5 6 2" xfId="774"/>
    <cellStyle name="40% - 강조색5 6 3" xfId="775"/>
    <cellStyle name="40% - 강조색5 7" xfId="776"/>
    <cellStyle name="40% - 강조색5 8" xfId="4235"/>
    <cellStyle name="40% - 강조색5 9" xfId="4290"/>
    <cellStyle name="40% - 강조색6" xfId="48" builtinId="51" customBuiltin="1"/>
    <cellStyle name="40% - 강조색6 10" xfId="4338"/>
    <cellStyle name="40% - 강조색6 2" xfId="49"/>
    <cellStyle name="40% - 강조색6 2 2" xfId="50"/>
    <cellStyle name="40% - 강조색6 2 2 2" xfId="388"/>
    <cellStyle name="40% - 강조색6 2 2 2 2" xfId="389"/>
    <cellStyle name="40% - 강조색6 2 2 2 3" xfId="777"/>
    <cellStyle name="40% - 강조색6 2 2 3" xfId="778"/>
    <cellStyle name="40% - 강조색6 2 2 3 2" xfId="779"/>
    <cellStyle name="40% - 강조색6 2 2 3 3" xfId="780"/>
    <cellStyle name="40% - 강조색6 2 2 4" xfId="781"/>
    <cellStyle name="40% - 강조색6 2 2_012_보건및사회보장" xfId="782"/>
    <cellStyle name="40% - 강조색6 2 3" xfId="783"/>
    <cellStyle name="40% - 강조색6 2 3 2" xfId="784"/>
    <cellStyle name="40% - 강조색6 2 4" xfId="785"/>
    <cellStyle name="40% - 강조색6 2 5" xfId="786"/>
    <cellStyle name="40% - 강조색6 2 6" xfId="787"/>
    <cellStyle name="40% - 강조색6 2_014_교육및문화" xfId="788"/>
    <cellStyle name="40% - 강조색6 3" xfId="51"/>
    <cellStyle name="40% - 강조색6 3 2" xfId="789"/>
    <cellStyle name="40% - 강조색6 3 2 2" xfId="790"/>
    <cellStyle name="40% - 강조색6 3 2 3" xfId="791"/>
    <cellStyle name="40% - 강조색6 3 2_004_노동" xfId="792"/>
    <cellStyle name="40% - 강조색6 3 3" xfId="793"/>
    <cellStyle name="40% - 강조색6 3 4" xfId="794"/>
    <cellStyle name="40% - 강조색6 4" xfId="795"/>
    <cellStyle name="40% - 강조색6 4 2" xfId="796"/>
    <cellStyle name="40% - 강조색6 5" xfId="797"/>
    <cellStyle name="40% - 강조색6 6" xfId="798"/>
    <cellStyle name="40% - 강조색6 6 2" xfId="799"/>
    <cellStyle name="40% - 강조색6 6 3" xfId="800"/>
    <cellStyle name="40% - 강조색6 7" xfId="801"/>
    <cellStyle name="40% - 강조색6 8" xfId="4251"/>
    <cellStyle name="40% - 강조색6 9" xfId="4286"/>
    <cellStyle name="60% - Accent1" xfId="802"/>
    <cellStyle name="60% - Accent1 2" xfId="803"/>
    <cellStyle name="60% - Accent1 3" xfId="804"/>
    <cellStyle name="60% - Accent1_010_주택건설" xfId="805"/>
    <cellStyle name="60% - Accent2" xfId="806"/>
    <cellStyle name="60% - Accent2 2" xfId="807"/>
    <cellStyle name="60% - Accent2 3" xfId="808"/>
    <cellStyle name="60% - Accent2_010_주택건설" xfId="809"/>
    <cellStyle name="60% - Accent3" xfId="810"/>
    <cellStyle name="60% - Accent3 2" xfId="811"/>
    <cellStyle name="60% - Accent3 3" xfId="812"/>
    <cellStyle name="60% - Accent3_010_주택건설" xfId="813"/>
    <cellStyle name="60% - Accent4" xfId="814"/>
    <cellStyle name="60% - Accent4 2" xfId="815"/>
    <cellStyle name="60% - Accent4 3" xfId="816"/>
    <cellStyle name="60% - Accent4_010_주택건설" xfId="817"/>
    <cellStyle name="60% - Accent5" xfId="818"/>
    <cellStyle name="60% - Accent5 2" xfId="819"/>
    <cellStyle name="60% - Accent5 3" xfId="820"/>
    <cellStyle name="60% - Accent5_010_주택건설" xfId="821"/>
    <cellStyle name="60% - Accent6" xfId="822"/>
    <cellStyle name="60% - Accent6 2" xfId="823"/>
    <cellStyle name="60% - Accent6 3" xfId="824"/>
    <cellStyle name="60% - Accent6_010_주택건설" xfId="825"/>
    <cellStyle name="60% - 강조색1" xfId="52" builtinId="32" customBuiltin="1"/>
    <cellStyle name="60% - 강조색1 2" xfId="53"/>
    <cellStyle name="60% - 강조색1 2 2" xfId="54"/>
    <cellStyle name="60% - 강조색1 2 2 2" xfId="390"/>
    <cellStyle name="60% - 강조색1 2 2 2 2" xfId="391"/>
    <cellStyle name="60% - 강조색1 2 2 2 2 2" xfId="827"/>
    <cellStyle name="60% - 강조색1 2 2 2 3" xfId="828"/>
    <cellStyle name="60% - 강조색1 2 2 2 4" xfId="826"/>
    <cellStyle name="60% - 강조색1 2 2 3" xfId="829"/>
    <cellStyle name="60% - 강조색1 2 3" xfId="830"/>
    <cellStyle name="60% - 강조색1 3" xfId="831"/>
    <cellStyle name="60% - 강조색1 3 2" xfId="832"/>
    <cellStyle name="60% - 강조색1 3 2 2" xfId="833"/>
    <cellStyle name="60% - 강조색1 3 3" xfId="834"/>
    <cellStyle name="60% - 강조색1 3_012_보건및사회보장" xfId="835"/>
    <cellStyle name="60% - 강조색1 4" xfId="836"/>
    <cellStyle name="60% - 강조색1 4 2" xfId="837"/>
    <cellStyle name="60% - 강조색1 5" xfId="838"/>
    <cellStyle name="60% - 강조색1 5 2" xfId="839"/>
    <cellStyle name="60% - 강조색1 5 3" xfId="840"/>
    <cellStyle name="60% - 강조색1 6" xfId="4252"/>
    <cellStyle name="60% - 강조색1 7" xfId="4284"/>
    <cellStyle name="60% - 강조색1 8" xfId="4337"/>
    <cellStyle name="60% - 강조색2" xfId="55" builtinId="36" customBuiltin="1"/>
    <cellStyle name="60% - 강조색2 2" xfId="56"/>
    <cellStyle name="60% - 강조색2 2 2" xfId="57"/>
    <cellStyle name="60% - 강조색2 2 2 2" xfId="392"/>
    <cellStyle name="60% - 강조색2 2 2 2 2" xfId="393"/>
    <cellStyle name="60% - 강조색2 2 2 2 2 2" xfId="842"/>
    <cellStyle name="60% - 강조색2 2 2 2 3" xfId="843"/>
    <cellStyle name="60% - 강조색2 2 2 2 4" xfId="841"/>
    <cellStyle name="60% - 강조색2 2 2 3" xfId="844"/>
    <cellStyle name="60% - 강조색2 2 3" xfId="845"/>
    <cellStyle name="60% - 강조색2 3" xfId="846"/>
    <cellStyle name="60% - 강조색2 3 2" xfId="847"/>
    <cellStyle name="60% - 강조색2 3 2 2" xfId="848"/>
    <cellStyle name="60% - 강조색2 3 3" xfId="849"/>
    <cellStyle name="60% - 강조색2 3_012_보건및사회보장" xfId="850"/>
    <cellStyle name="60% - 강조색2 4" xfId="851"/>
    <cellStyle name="60% - 강조색2 4 2" xfId="852"/>
    <cellStyle name="60% - 강조색2 5" xfId="853"/>
    <cellStyle name="60% - 강조색2 5 2" xfId="854"/>
    <cellStyle name="60% - 강조색2 5 3" xfId="855"/>
    <cellStyle name="60% - 강조색2 6" xfId="4229"/>
    <cellStyle name="60% - 강조색2 7" xfId="4281"/>
    <cellStyle name="60% - 강조색2 8" xfId="4336"/>
    <cellStyle name="60% - 강조색3" xfId="58" builtinId="40" customBuiltin="1"/>
    <cellStyle name="60% - 강조색3 2" xfId="59"/>
    <cellStyle name="60% - 강조색3 2 2" xfId="60"/>
    <cellStyle name="60% - 강조색3 2 2 2" xfId="394"/>
    <cellStyle name="60% - 강조색3 2 2 2 2" xfId="395"/>
    <cellStyle name="60% - 강조색3 2 2 2 2 2" xfId="857"/>
    <cellStyle name="60% - 강조색3 2 2 2 3" xfId="858"/>
    <cellStyle name="60% - 강조색3 2 2 2 4" xfId="856"/>
    <cellStyle name="60% - 강조색3 2 2 3" xfId="859"/>
    <cellStyle name="60% - 강조색3 2 3" xfId="860"/>
    <cellStyle name="60% - 강조색3 3" xfId="861"/>
    <cellStyle name="60% - 강조색3 3 2" xfId="862"/>
    <cellStyle name="60% - 강조색3 3 2 2" xfId="863"/>
    <cellStyle name="60% - 강조색3 3 3" xfId="864"/>
    <cellStyle name="60% - 강조색3 3_012_보건및사회보장" xfId="865"/>
    <cellStyle name="60% - 강조색3 4" xfId="866"/>
    <cellStyle name="60% - 강조색3 4 2" xfId="867"/>
    <cellStyle name="60% - 강조색3 5" xfId="868"/>
    <cellStyle name="60% - 강조색3 5 2" xfId="869"/>
    <cellStyle name="60% - 강조색3 5 3" xfId="870"/>
    <cellStyle name="60% - 강조색3 6" xfId="4230"/>
    <cellStyle name="60% - 강조색3 7" xfId="4279"/>
    <cellStyle name="60% - 강조색3 8" xfId="4308"/>
    <cellStyle name="60% - 강조색4" xfId="61" builtinId="44" customBuiltin="1"/>
    <cellStyle name="60% - 강조색4 2" xfId="62"/>
    <cellStyle name="60% - 강조색4 2 2" xfId="63"/>
    <cellStyle name="60% - 강조색4 2 2 2" xfId="396"/>
    <cellStyle name="60% - 강조색4 2 2 2 2" xfId="397"/>
    <cellStyle name="60% - 강조색4 2 2 2 2 2" xfId="872"/>
    <cellStyle name="60% - 강조색4 2 2 2 3" xfId="873"/>
    <cellStyle name="60% - 강조색4 2 2 2 4" xfId="871"/>
    <cellStyle name="60% - 강조색4 2 2 3" xfId="874"/>
    <cellStyle name="60% - 강조색4 2 3" xfId="875"/>
    <cellStyle name="60% - 강조색4 3" xfId="876"/>
    <cellStyle name="60% - 강조색4 3 2" xfId="877"/>
    <cellStyle name="60% - 강조색4 3 2 2" xfId="878"/>
    <cellStyle name="60% - 강조색4 3 3" xfId="879"/>
    <cellStyle name="60% - 강조색4 3_012_보건및사회보장" xfId="880"/>
    <cellStyle name="60% - 강조색4 4" xfId="881"/>
    <cellStyle name="60% - 강조색4 4 2" xfId="882"/>
    <cellStyle name="60% - 강조색4 5" xfId="883"/>
    <cellStyle name="60% - 강조색4 5 2" xfId="884"/>
    <cellStyle name="60% - 강조색4 5 3" xfId="885"/>
    <cellStyle name="60% - 강조색4 6" xfId="4253"/>
    <cellStyle name="60% - 강조색4 7" xfId="4278"/>
    <cellStyle name="60% - 강조색4 8" xfId="4333"/>
    <cellStyle name="60% - 강조색5" xfId="64" builtinId="48" customBuiltin="1"/>
    <cellStyle name="60% - 강조색5 2" xfId="65"/>
    <cellStyle name="60% - 강조색5 2 2" xfId="66"/>
    <cellStyle name="60% - 강조색5 2 2 2" xfId="398"/>
    <cellStyle name="60% - 강조색5 2 2 2 2" xfId="399"/>
    <cellStyle name="60% - 강조색5 2 2 2 2 2" xfId="887"/>
    <cellStyle name="60% - 강조색5 2 2 2 3" xfId="888"/>
    <cellStyle name="60% - 강조색5 2 2 2 4" xfId="886"/>
    <cellStyle name="60% - 강조색5 2 2 3" xfId="889"/>
    <cellStyle name="60% - 강조색5 2 3" xfId="890"/>
    <cellStyle name="60% - 강조색5 3" xfId="891"/>
    <cellStyle name="60% - 강조색5 3 2" xfId="892"/>
    <cellStyle name="60% - 강조색5 3 2 2" xfId="893"/>
    <cellStyle name="60% - 강조색5 3 3" xfId="894"/>
    <cellStyle name="60% - 강조색5 3_012_보건및사회보장" xfId="895"/>
    <cellStyle name="60% - 강조색5 4" xfId="896"/>
    <cellStyle name="60% - 강조색5 4 2" xfId="897"/>
    <cellStyle name="60% - 강조색5 5" xfId="898"/>
    <cellStyle name="60% - 강조색5 5 2" xfId="899"/>
    <cellStyle name="60% - 강조색5 5 3" xfId="900"/>
    <cellStyle name="60% - 강조색5 6" xfId="4254"/>
    <cellStyle name="60% - 강조색5 7" xfId="4277"/>
    <cellStyle name="60% - 강조색5 8" xfId="4332"/>
    <cellStyle name="60% - 강조색6" xfId="67" builtinId="52" customBuiltin="1"/>
    <cellStyle name="60% - 강조색6 2" xfId="68"/>
    <cellStyle name="60% - 강조색6 2 2" xfId="69"/>
    <cellStyle name="60% - 강조색6 2 2 2" xfId="400"/>
    <cellStyle name="60% - 강조색6 2 2 2 2" xfId="401"/>
    <cellStyle name="60% - 강조색6 2 2 2 2 2" xfId="902"/>
    <cellStyle name="60% - 강조색6 2 2 2 3" xfId="903"/>
    <cellStyle name="60% - 강조색6 2 2 2 4" xfId="901"/>
    <cellStyle name="60% - 강조색6 2 2 3" xfId="904"/>
    <cellStyle name="60% - 강조색6 2 3" xfId="905"/>
    <cellStyle name="60% - 강조색6 3" xfId="906"/>
    <cellStyle name="60% - 강조색6 3 2" xfId="907"/>
    <cellStyle name="60% - 강조색6 3 2 2" xfId="908"/>
    <cellStyle name="60% - 강조색6 3 3" xfId="909"/>
    <cellStyle name="60% - 강조색6 3_012_보건및사회보장" xfId="910"/>
    <cellStyle name="60% - 강조색6 4" xfId="911"/>
    <cellStyle name="60% - 강조색6 4 2" xfId="912"/>
    <cellStyle name="60% - 강조색6 5" xfId="913"/>
    <cellStyle name="60% - 강조색6 5 2" xfId="914"/>
    <cellStyle name="60% - 강조색6 5 3" xfId="915"/>
    <cellStyle name="60% - 강조색6 6" xfId="4257"/>
    <cellStyle name="60% - 강조색6 7" xfId="4275"/>
    <cellStyle name="60% - 강조색6 8" xfId="4331"/>
    <cellStyle name="A¨­￠￢￠O [0]_INQUIRY ￠?￥i¨u¡AAⓒ￢Aⓒª " xfId="70"/>
    <cellStyle name="A¨­￠￢￠O_INQUIRY ￠?￥i¨u¡AAⓒ￢Aⓒª " xfId="71"/>
    <cellStyle name="Accent1" xfId="916"/>
    <cellStyle name="Accent1 2" xfId="917"/>
    <cellStyle name="Accent1 3" xfId="918"/>
    <cellStyle name="Accent1_010_주택건설" xfId="919"/>
    <cellStyle name="Accent2" xfId="920"/>
    <cellStyle name="Accent2 2" xfId="921"/>
    <cellStyle name="Accent2 3" xfId="922"/>
    <cellStyle name="Accent2_010_주택건설" xfId="923"/>
    <cellStyle name="Accent3" xfId="924"/>
    <cellStyle name="Accent3 2" xfId="925"/>
    <cellStyle name="Accent3 3" xfId="926"/>
    <cellStyle name="Accent3_010_주택건설" xfId="927"/>
    <cellStyle name="Accent4" xfId="928"/>
    <cellStyle name="Accent4 2" xfId="929"/>
    <cellStyle name="Accent4 3" xfId="930"/>
    <cellStyle name="Accent4_010_주택건설" xfId="931"/>
    <cellStyle name="Accent5" xfId="932"/>
    <cellStyle name="Accent5 2" xfId="933"/>
    <cellStyle name="Accent5 3" xfId="934"/>
    <cellStyle name="Accent5_010_주택건설" xfId="935"/>
    <cellStyle name="Accent6" xfId="936"/>
    <cellStyle name="Accent6 2" xfId="937"/>
    <cellStyle name="Accent6 3" xfId="938"/>
    <cellStyle name="Accent6_010_주택건설" xfId="939"/>
    <cellStyle name="AeE­ [0]_°eE¹_11¿a½A " xfId="940"/>
    <cellStyle name="ÅëÈ­ [0]_¼ÕÀÍ¿¹»ê" xfId="72"/>
    <cellStyle name="AeE­ [0]_¼OAI¿¹≫e" xfId="73"/>
    <cellStyle name="ÅëÈ­ [0]_ÀÎ°Çºñ,¿ÜÁÖºñ" xfId="74"/>
    <cellStyle name="AeE­ [0]_AI°Cºn,μμ±Þºn" xfId="75"/>
    <cellStyle name="ÅëÈ­ [0]_laroux" xfId="76"/>
    <cellStyle name="AeE­ [0]_laroux_1" xfId="77"/>
    <cellStyle name="ÅëÈ­ [0]_laroux_1" xfId="78"/>
    <cellStyle name="AeE­ [0]_laroux_1 10" xfId="941"/>
    <cellStyle name="ÅëÈ­ [0]_laroux_1 10" xfId="942"/>
    <cellStyle name="AeE­ [0]_laroux_1 11" xfId="943"/>
    <cellStyle name="ÅëÈ­ [0]_laroux_1 11" xfId="944"/>
    <cellStyle name="AeE­ [0]_laroux_1 12" xfId="945"/>
    <cellStyle name="ÅëÈ­ [0]_laroux_1 12" xfId="946"/>
    <cellStyle name="AeE­ [0]_laroux_1 12 10" xfId="947"/>
    <cellStyle name="ÅëÈ­ [0]_laroux_1 13" xfId="948"/>
    <cellStyle name="AeE­ [0]_laroux_1 14" xfId="949"/>
    <cellStyle name="ÅëÈ­ [0]_laroux_1 14" xfId="950"/>
    <cellStyle name="AeE­ [0]_laroux_1 15" xfId="951"/>
    <cellStyle name="ÅëÈ­ [0]_laroux_1 15" xfId="952"/>
    <cellStyle name="AeE­ [0]_laroux_1 16" xfId="953"/>
    <cellStyle name="ÅëÈ­ [0]_laroux_1 16" xfId="954"/>
    <cellStyle name="AeE­ [0]_laroux_1 17" xfId="955"/>
    <cellStyle name="ÅëÈ­ [0]_laroux_1 17" xfId="956"/>
    <cellStyle name="AeE­ [0]_laroux_1 18" xfId="957"/>
    <cellStyle name="ÅëÈ­ [0]_laroux_1 18" xfId="958"/>
    <cellStyle name="AeE­ [0]_laroux_1 19" xfId="959"/>
    <cellStyle name="ÅëÈ­ [0]_laroux_1 19" xfId="960"/>
    <cellStyle name="AeE­ [0]_laroux_1 2" xfId="961"/>
    <cellStyle name="ÅëÈ­ [0]_laroux_1 2" xfId="962"/>
    <cellStyle name="AeE­ [0]_laroux_1 20" xfId="963"/>
    <cellStyle name="ÅëÈ­ [0]_laroux_1 20" xfId="964"/>
    <cellStyle name="AeE­ [0]_laroux_1 21" xfId="965"/>
    <cellStyle name="ÅëÈ­ [0]_laroux_1 21" xfId="966"/>
    <cellStyle name="AeE­ [0]_laroux_1 22" xfId="967"/>
    <cellStyle name="ÅëÈ­ [0]_laroux_1 22" xfId="968"/>
    <cellStyle name="AeE­ [0]_laroux_1 23" xfId="969"/>
    <cellStyle name="ÅëÈ­ [0]_laroux_1 23" xfId="970"/>
    <cellStyle name="AeE­ [0]_laroux_1 24" xfId="971"/>
    <cellStyle name="ÅëÈ­ [0]_laroux_1 24" xfId="972"/>
    <cellStyle name="AeE­ [0]_laroux_1 25" xfId="973"/>
    <cellStyle name="ÅëÈ­ [0]_laroux_1 25" xfId="974"/>
    <cellStyle name="AeE­ [0]_laroux_1 26" xfId="975"/>
    <cellStyle name="ÅëÈ­ [0]_laroux_1 26" xfId="976"/>
    <cellStyle name="AeE­ [0]_laroux_1 27" xfId="977"/>
    <cellStyle name="ÅëÈ­ [0]_laroux_1 27" xfId="978"/>
    <cellStyle name="AeE­ [0]_laroux_1 28" xfId="979"/>
    <cellStyle name="ÅëÈ­ [0]_laroux_1 28" xfId="980"/>
    <cellStyle name="AeE­ [0]_laroux_1 29" xfId="981"/>
    <cellStyle name="ÅëÈ­ [0]_laroux_1 29" xfId="982"/>
    <cellStyle name="AeE­ [0]_laroux_1 3" xfId="983"/>
    <cellStyle name="ÅëÈ­ [0]_laroux_1 3" xfId="984"/>
    <cellStyle name="AeE­ [0]_laroux_1 30" xfId="985"/>
    <cellStyle name="ÅëÈ­ [0]_laroux_1 30" xfId="986"/>
    <cellStyle name="AeE­ [0]_laroux_1 31" xfId="987"/>
    <cellStyle name="ÅëÈ­ [0]_laroux_1 31" xfId="988"/>
    <cellStyle name="AeE­ [0]_laroux_1 32" xfId="989"/>
    <cellStyle name="ÅëÈ­ [0]_laroux_1 32" xfId="990"/>
    <cellStyle name="AeE­ [0]_laroux_1 33" xfId="991"/>
    <cellStyle name="ÅëÈ­ [0]_laroux_1 33" xfId="992"/>
    <cellStyle name="AeE­ [0]_laroux_1 34" xfId="993"/>
    <cellStyle name="ÅëÈ­ [0]_laroux_1 34" xfId="994"/>
    <cellStyle name="AeE­ [0]_laroux_1 35" xfId="995"/>
    <cellStyle name="ÅëÈ­ [0]_laroux_1 35" xfId="996"/>
    <cellStyle name="AeE­ [0]_laroux_1 36" xfId="997"/>
    <cellStyle name="ÅëÈ­ [0]_laroux_1 36" xfId="998"/>
    <cellStyle name="AeE­ [0]_laroux_1 37" xfId="999"/>
    <cellStyle name="ÅëÈ­ [0]_laroux_1 37" xfId="1000"/>
    <cellStyle name="AeE­ [0]_laroux_1 38" xfId="1001"/>
    <cellStyle name="ÅëÈ­ [0]_laroux_1 38" xfId="1002"/>
    <cellStyle name="AeE­ [0]_laroux_1 39" xfId="1003"/>
    <cellStyle name="ÅëÈ­ [0]_laroux_1 39" xfId="1004"/>
    <cellStyle name="AeE­ [0]_laroux_1 4" xfId="1005"/>
    <cellStyle name="ÅëÈ­ [0]_laroux_1 4" xfId="1006"/>
    <cellStyle name="AeE­ [0]_laroux_1 40" xfId="1007"/>
    <cellStyle name="ÅëÈ­ [0]_laroux_1 40" xfId="1008"/>
    <cellStyle name="AeE­ [0]_laroux_1 41" xfId="1009"/>
    <cellStyle name="ÅëÈ­ [0]_laroux_1 41" xfId="1010"/>
    <cellStyle name="AeE­ [0]_laroux_1 5" xfId="1011"/>
    <cellStyle name="ÅëÈ­ [0]_laroux_1 5" xfId="1012"/>
    <cellStyle name="AeE­ [0]_laroux_1 6" xfId="1013"/>
    <cellStyle name="ÅëÈ­ [0]_laroux_1 6" xfId="1014"/>
    <cellStyle name="AeE­ [0]_laroux_1 7" xfId="1015"/>
    <cellStyle name="ÅëÈ­ [0]_laroux_1 7" xfId="1016"/>
    <cellStyle name="AeE­ [0]_laroux_1 8" xfId="1017"/>
    <cellStyle name="ÅëÈ­ [0]_laroux_1 8" xfId="1018"/>
    <cellStyle name="AeE­ [0]_laroux_1 9" xfId="1019"/>
    <cellStyle name="ÅëÈ­ [0]_laroux_1 9" xfId="1020"/>
    <cellStyle name="AeE­ [0]_laroux_2" xfId="79"/>
    <cellStyle name="ÅëÈ­ [0]_laroux_2" xfId="80"/>
    <cellStyle name="AeE­ [0]_laroux_2 10" xfId="1021"/>
    <cellStyle name="ÅëÈ­ [0]_laroux_2 10" xfId="1022"/>
    <cellStyle name="AeE­ [0]_laroux_2 11" xfId="1023"/>
    <cellStyle name="ÅëÈ­ [0]_laroux_2 11" xfId="1024"/>
    <cellStyle name="AeE­ [0]_laroux_2 12" xfId="1025"/>
    <cellStyle name="ÅëÈ­ [0]_laroux_2 12" xfId="1026"/>
    <cellStyle name="AeE­ [0]_laroux_2 13" xfId="1027"/>
    <cellStyle name="ÅëÈ­ [0]_laroux_2 13" xfId="1028"/>
    <cellStyle name="AeE­ [0]_laroux_2 14" xfId="1029"/>
    <cellStyle name="ÅëÈ­ [0]_laroux_2 14" xfId="1030"/>
    <cellStyle name="AeE­ [0]_laroux_2 15" xfId="1031"/>
    <cellStyle name="ÅëÈ­ [0]_laroux_2 15" xfId="1032"/>
    <cellStyle name="AeE­ [0]_laroux_2 16" xfId="1033"/>
    <cellStyle name="ÅëÈ­ [0]_laroux_2 16" xfId="1034"/>
    <cellStyle name="AeE­ [0]_laroux_2 17" xfId="1035"/>
    <cellStyle name="ÅëÈ­ [0]_laroux_2 17" xfId="1036"/>
    <cellStyle name="AeE­ [0]_laroux_2 18" xfId="1037"/>
    <cellStyle name="ÅëÈ­ [0]_laroux_2 18" xfId="1038"/>
    <cellStyle name="AeE­ [0]_laroux_2 19" xfId="1039"/>
    <cellStyle name="ÅëÈ­ [0]_laroux_2 19" xfId="1040"/>
    <cellStyle name="AeE­ [0]_laroux_2 2" xfId="1041"/>
    <cellStyle name="ÅëÈ­ [0]_laroux_2 2" xfId="1042"/>
    <cellStyle name="AeE­ [0]_laroux_2 20" xfId="1043"/>
    <cellStyle name="ÅëÈ­ [0]_laroux_2 20" xfId="1044"/>
    <cellStyle name="AeE­ [0]_laroux_2 21" xfId="1045"/>
    <cellStyle name="ÅëÈ­ [0]_laroux_2 21" xfId="1046"/>
    <cellStyle name="AeE­ [0]_laroux_2 22" xfId="1047"/>
    <cellStyle name="ÅëÈ­ [0]_laroux_2 22" xfId="1048"/>
    <cellStyle name="AeE­ [0]_laroux_2 23" xfId="1049"/>
    <cellStyle name="ÅëÈ­ [0]_laroux_2 23" xfId="1050"/>
    <cellStyle name="AeE­ [0]_laroux_2 24" xfId="1051"/>
    <cellStyle name="ÅëÈ­ [0]_laroux_2 24" xfId="1052"/>
    <cellStyle name="AeE­ [0]_laroux_2 25" xfId="1053"/>
    <cellStyle name="ÅëÈ­ [0]_laroux_2 25" xfId="1054"/>
    <cellStyle name="AeE­ [0]_laroux_2 26" xfId="1055"/>
    <cellStyle name="ÅëÈ­ [0]_laroux_2 26" xfId="1056"/>
    <cellStyle name="AeE­ [0]_laroux_2 27" xfId="1057"/>
    <cellStyle name="ÅëÈ­ [0]_laroux_2 27" xfId="1058"/>
    <cellStyle name="AeE­ [0]_laroux_2 28" xfId="1059"/>
    <cellStyle name="ÅëÈ­ [0]_laroux_2 28" xfId="1060"/>
    <cellStyle name="AeE­ [0]_laroux_2 29" xfId="1061"/>
    <cellStyle name="ÅëÈ­ [0]_laroux_2 29" xfId="1062"/>
    <cellStyle name="AeE­ [0]_laroux_2 3" xfId="1063"/>
    <cellStyle name="ÅëÈ­ [0]_laroux_2 3" xfId="1064"/>
    <cellStyle name="AeE­ [0]_laroux_2 30" xfId="1065"/>
    <cellStyle name="ÅëÈ­ [0]_laroux_2 30" xfId="1066"/>
    <cellStyle name="AeE­ [0]_laroux_2 31" xfId="1067"/>
    <cellStyle name="ÅëÈ­ [0]_laroux_2 31" xfId="1068"/>
    <cellStyle name="AeE­ [0]_laroux_2 32" xfId="1069"/>
    <cellStyle name="ÅëÈ­ [0]_laroux_2 32" xfId="1070"/>
    <cellStyle name="AeE­ [0]_laroux_2 33" xfId="1071"/>
    <cellStyle name="ÅëÈ­ [0]_laroux_2 33" xfId="1072"/>
    <cellStyle name="AeE­ [0]_laroux_2 34" xfId="1073"/>
    <cellStyle name="ÅëÈ­ [0]_laroux_2 34" xfId="1074"/>
    <cellStyle name="AeE­ [0]_laroux_2 35" xfId="1075"/>
    <cellStyle name="ÅëÈ­ [0]_laroux_2 35" xfId="1076"/>
    <cellStyle name="AeE­ [0]_laroux_2 36" xfId="1077"/>
    <cellStyle name="ÅëÈ­ [0]_laroux_2 36" xfId="1078"/>
    <cellStyle name="AeE­ [0]_laroux_2 37" xfId="1079"/>
    <cellStyle name="ÅëÈ­ [0]_laroux_2 37" xfId="1080"/>
    <cellStyle name="AeE­ [0]_laroux_2 38" xfId="1081"/>
    <cellStyle name="ÅëÈ­ [0]_laroux_2 38" xfId="1082"/>
    <cellStyle name="AeE­ [0]_laroux_2 39" xfId="1083"/>
    <cellStyle name="ÅëÈ­ [0]_laroux_2 39" xfId="1084"/>
    <cellStyle name="AeE­ [0]_laroux_2 4" xfId="1085"/>
    <cellStyle name="ÅëÈ­ [0]_laroux_2 4" xfId="1086"/>
    <cellStyle name="AeE­ [0]_laroux_2 40" xfId="1087"/>
    <cellStyle name="ÅëÈ­ [0]_laroux_2 40" xfId="1088"/>
    <cellStyle name="AeE­ [0]_laroux_2 41" xfId="1089"/>
    <cellStyle name="ÅëÈ­ [0]_laroux_2 41" xfId="1090"/>
    <cellStyle name="AeE­ [0]_laroux_2 5" xfId="1091"/>
    <cellStyle name="ÅëÈ­ [0]_laroux_2 5" xfId="1092"/>
    <cellStyle name="AeE­ [0]_laroux_2 6" xfId="1093"/>
    <cellStyle name="ÅëÈ­ [0]_laroux_2 6" xfId="1094"/>
    <cellStyle name="AeE­ [0]_laroux_2 7" xfId="1095"/>
    <cellStyle name="ÅëÈ­ [0]_laroux_2 7" xfId="1096"/>
    <cellStyle name="AeE­ [0]_laroux_2 8" xfId="1097"/>
    <cellStyle name="ÅëÈ­ [0]_laroux_2 8" xfId="1098"/>
    <cellStyle name="AeE­ [0]_laroux_2 9" xfId="1099"/>
    <cellStyle name="ÅëÈ­ [0]_laroux_2 9" xfId="1100"/>
    <cellStyle name="AeE­ [0]_laroux_2_41-06농림16" xfId="81"/>
    <cellStyle name="ÅëÈ­ [0]_laroux_2_41-06농림16" xfId="82"/>
    <cellStyle name="AeE­ [0]_laroux_2_41-06농림16 10" xfId="1101"/>
    <cellStyle name="ÅëÈ­ [0]_laroux_2_41-06농림16 10" xfId="1102"/>
    <cellStyle name="AeE­ [0]_laroux_2_41-06농림16 11" xfId="1103"/>
    <cellStyle name="ÅëÈ­ [0]_laroux_2_41-06농림16 11" xfId="1104"/>
    <cellStyle name="AeE­ [0]_laroux_2_41-06농림16 12" xfId="1105"/>
    <cellStyle name="ÅëÈ­ [0]_laroux_2_41-06농림16 12" xfId="1106"/>
    <cellStyle name="AeE­ [0]_laroux_2_41-06농림16 13" xfId="1107"/>
    <cellStyle name="ÅëÈ­ [0]_laroux_2_41-06농림16 13" xfId="1108"/>
    <cellStyle name="AeE­ [0]_laroux_2_41-06농림16 14" xfId="1109"/>
    <cellStyle name="ÅëÈ­ [0]_laroux_2_41-06농림16 14" xfId="1110"/>
    <cellStyle name="AeE­ [0]_laroux_2_41-06농림16 15" xfId="1111"/>
    <cellStyle name="ÅëÈ­ [0]_laroux_2_41-06농림16 15" xfId="1112"/>
    <cellStyle name="AeE­ [0]_laroux_2_41-06농림16 16" xfId="1113"/>
    <cellStyle name="ÅëÈ­ [0]_laroux_2_41-06농림16 16" xfId="1114"/>
    <cellStyle name="AeE­ [0]_laroux_2_41-06농림16 17" xfId="1115"/>
    <cellStyle name="ÅëÈ­ [0]_laroux_2_41-06농림16 17" xfId="1116"/>
    <cellStyle name="AeE­ [0]_laroux_2_41-06농림16 18" xfId="1117"/>
    <cellStyle name="ÅëÈ­ [0]_laroux_2_41-06농림16 18" xfId="1118"/>
    <cellStyle name="AeE­ [0]_laroux_2_41-06농림16 19" xfId="1119"/>
    <cellStyle name="ÅëÈ­ [0]_laroux_2_41-06농림16 19" xfId="1120"/>
    <cellStyle name="AeE­ [0]_laroux_2_41-06농림16 2" xfId="1121"/>
    <cellStyle name="ÅëÈ­ [0]_laroux_2_41-06농림16 2" xfId="1122"/>
    <cellStyle name="AeE­ [0]_laroux_2_41-06농림16 20" xfId="1123"/>
    <cellStyle name="ÅëÈ­ [0]_laroux_2_41-06농림16 20" xfId="1124"/>
    <cellStyle name="AeE­ [0]_laroux_2_41-06농림16 21" xfId="1125"/>
    <cellStyle name="ÅëÈ­ [0]_laroux_2_41-06농림16 21" xfId="1126"/>
    <cellStyle name="AeE­ [0]_laroux_2_41-06농림16 22" xfId="1127"/>
    <cellStyle name="ÅëÈ­ [0]_laroux_2_41-06농림16 22" xfId="1128"/>
    <cellStyle name="AeE­ [0]_laroux_2_41-06농림16 23" xfId="1129"/>
    <cellStyle name="ÅëÈ­ [0]_laroux_2_41-06농림16 23" xfId="1130"/>
    <cellStyle name="AeE­ [0]_laroux_2_41-06농림16 24" xfId="1131"/>
    <cellStyle name="ÅëÈ­ [0]_laroux_2_41-06농림16 24" xfId="1132"/>
    <cellStyle name="AeE­ [0]_laroux_2_41-06농림16 25" xfId="1133"/>
    <cellStyle name="ÅëÈ­ [0]_laroux_2_41-06농림16 25" xfId="1134"/>
    <cellStyle name="AeE­ [0]_laroux_2_41-06농림16 26" xfId="1135"/>
    <cellStyle name="ÅëÈ­ [0]_laroux_2_41-06농림16 26" xfId="1136"/>
    <cellStyle name="AeE­ [0]_laroux_2_41-06농림16 27" xfId="1137"/>
    <cellStyle name="ÅëÈ­ [0]_laroux_2_41-06농림16 27" xfId="1138"/>
    <cellStyle name="AeE­ [0]_laroux_2_41-06농림16 28" xfId="1139"/>
    <cellStyle name="ÅëÈ­ [0]_laroux_2_41-06농림16 28" xfId="1140"/>
    <cellStyle name="AeE­ [0]_laroux_2_41-06농림16 29" xfId="1141"/>
    <cellStyle name="ÅëÈ­ [0]_laroux_2_41-06농림16 29" xfId="1142"/>
    <cellStyle name="AeE­ [0]_laroux_2_41-06농림16 3" xfId="1143"/>
    <cellStyle name="ÅëÈ­ [0]_laroux_2_41-06농림16 3" xfId="1144"/>
    <cellStyle name="AeE­ [0]_laroux_2_41-06농림16 30" xfId="1145"/>
    <cellStyle name="ÅëÈ­ [0]_laroux_2_41-06농림16 30" xfId="1146"/>
    <cellStyle name="AeE­ [0]_laroux_2_41-06농림16 31" xfId="1147"/>
    <cellStyle name="ÅëÈ­ [0]_laroux_2_41-06농림16 31" xfId="1148"/>
    <cellStyle name="AeE­ [0]_laroux_2_41-06농림16 32" xfId="1149"/>
    <cellStyle name="ÅëÈ­ [0]_laroux_2_41-06농림16 32" xfId="1150"/>
    <cellStyle name="AeE­ [0]_laroux_2_41-06농림16 33" xfId="1151"/>
    <cellStyle name="ÅëÈ­ [0]_laroux_2_41-06농림16 33" xfId="1152"/>
    <cellStyle name="AeE­ [0]_laroux_2_41-06농림16 34" xfId="1153"/>
    <cellStyle name="ÅëÈ­ [0]_laroux_2_41-06농림16 34" xfId="1154"/>
    <cellStyle name="AeE­ [0]_laroux_2_41-06농림16 35" xfId="1155"/>
    <cellStyle name="ÅëÈ­ [0]_laroux_2_41-06농림16 35" xfId="1156"/>
    <cellStyle name="AeE­ [0]_laroux_2_41-06농림16 36" xfId="1157"/>
    <cellStyle name="ÅëÈ­ [0]_laroux_2_41-06농림16 36" xfId="1158"/>
    <cellStyle name="AeE­ [0]_laroux_2_41-06농림16 37" xfId="1159"/>
    <cellStyle name="ÅëÈ­ [0]_laroux_2_41-06농림16 37" xfId="1160"/>
    <cellStyle name="AeE­ [0]_laroux_2_41-06농림16 38" xfId="1161"/>
    <cellStyle name="ÅëÈ­ [0]_laroux_2_41-06농림16 38" xfId="1162"/>
    <cellStyle name="AeE­ [0]_laroux_2_41-06농림16 39" xfId="1163"/>
    <cellStyle name="ÅëÈ­ [0]_laroux_2_41-06농림16 39" xfId="1164"/>
    <cellStyle name="AeE­ [0]_laroux_2_41-06농림16 4" xfId="1165"/>
    <cellStyle name="ÅëÈ­ [0]_laroux_2_41-06농림16 4" xfId="1166"/>
    <cellStyle name="AeE­ [0]_laroux_2_41-06농림16 40" xfId="1167"/>
    <cellStyle name="ÅëÈ­ [0]_laroux_2_41-06농림16 40" xfId="1168"/>
    <cellStyle name="AeE­ [0]_laroux_2_41-06농림16 41" xfId="1169"/>
    <cellStyle name="ÅëÈ­ [0]_laroux_2_41-06농림16 41" xfId="1170"/>
    <cellStyle name="AeE­ [0]_laroux_2_41-06농림16 5" xfId="1171"/>
    <cellStyle name="ÅëÈ­ [0]_laroux_2_41-06농림16 5" xfId="1172"/>
    <cellStyle name="AeE­ [0]_laroux_2_41-06농림16 6" xfId="1173"/>
    <cellStyle name="ÅëÈ­ [0]_laroux_2_41-06농림16 6" xfId="1174"/>
    <cellStyle name="AeE­ [0]_laroux_2_41-06농림16 7" xfId="1175"/>
    <cellStyle name="ÅëÈ­ [0]_laroux_2_41-06농림16 7" xfId="1176"/>
    <cellStyle name="AeE­ [0]_laroux_2_41-06농림16 8" xfId="1177"/>
    <cellStyle name="ÅëÈ­ [0]_laroux_2_41-06농림16 8" xfId="1178"/>
    <cellStyle name="AeE­ [0]_laroux_2_41-06농림16 9" xfId="1179"/>
    <cellStyle name="ÅëÈ­ [0]_laroux_2_41-06농림16 9" xfId="1180"/>
    <cellStyle name="AeE­ [0]_laroux_2_41-06농림41" xfId="83"/>
    <cellStyle name="ÅëÈ­ [0]_laroux_2_41-06농림41" xfId="84"/>
    <cellStyle name="AeE­ [0]_laroux_2_41-06농림41 10" xfId="1181"/>
    <cellStyle name="ÅëÈ­ [0]_laroux_2_41-06농림41 10" xfId="1182"/>
    <cellStyle name="AeE­ [0]_laroux_2_41-06농림41 11" xfId="1183"/>
    <cellStyle name="ÅëÈ­ [0]_laroux_2_41-06농림41 11" xfId="1184"/>
    <cellStyle name="AeE­ [0]_laroux_2_41-06농림41 12" xfId="1185"/>
    <cellStyle name="ÅëÈ­ [0]_laroux_2_41-06농림41 12" xfId="1186"/>
    <cellStyle name="AeE­ [0]_laroux_2_41-06농림41 13" xfId="1187"/>
    <cellStyle name="ÅëÈ­ [0]_laroux_2_41-06농림41 13" xfId="1188"/>
    <cellStyle name="AeE­ [0]_laroux_2_41-06농림41 14" xfId="1189"/>
    <cellStyle name="ÅëÈ­ [0]_laroux_2_41-06농림41 14" xfId="1190"/>
    <cellStyle name="AeE­ [0]_laroux_2_41-06농림41 15" xfId="1191"/>
    <cellStyle name="ÅëÈ­ [0]_laroux_2_41-06농림41 15" xfId="1192"/>
    <cellStyle name="AeE­ [0]_laroux_2_41-06농림41 16" xfId="1193"/>
    <cellStyle name="ÅëÈ­ [0]_laroux_2_41-06농림41 16" xfId="1194"/>
    <cellStyle name="AeE­ [0]_laroux_2_41-06농림41 17" xfId="1195"/>
    <cellStyle name="ÅëÈ­ [0]_laroux_2_41-06농림41 17" xfId="1196"/>
    <cellStyle name="AeE­ [0]_laroux_2_41-06농림41 18" xfId="1197"/>
    <cellStyle name="ÅëÈ­ [0]_laroux_2_41-06농림41 18" xfId="1198"/>
    <cellStyle name="AeE­ [0]_laroux_2_41-06농림41 19" xfId="1199"/>
    <cellStyle name="ÅëÈ­ [0]_laroux_2_41-06농림41 19" xfId="1200"/>
    <cellStyle name="AeE­ [0]_laroux_2_41-06농림41 2" xfId="1201"/>
    <cellStyle name="ÅëÈ­ [0]_laroux_2_41-06농림41 2" xfId="1202"/>
    <cellStyle name="AeE­ [0]_laroux_2_41-06농림41 20" xfId="1203"/>
    <cellStyle name="ÅëÈ­ [0]_laroux_2_41-06농림41 20" xfId="1204"/>
    <cellStyle name="AeE­ [0]_laroux_2_41-06농림41 21" xfId="1205"/>
    <cellStyle name="ÅëÈ­ [0]_laroux_2_41-06농림41 21" xfId="1206"/>
    <cellStyle name="AeE­ [0]_laroux_2_41-06농림41 22" xfId="1207"/>
    <cellStyle name="ÅëÈ­ [0]_laroux_2_41-06농림41 22" xfId="1208"/>
    <cellStyle name="AeE­ [0]_laroux_2_41-06농림41 23" xfId="1209"/>
    <cellStyle name="ÅëÈ­ [0]_laroux_2_41-06농림41 23" xfId="1210"/>
    <cellStyle name="AeE­ [0]_laroux_2_41-06농림41 24" xfId="1211"/>
    <cellStyle name="ÅëÈ­ [0]_laroux_2_41-06농림41 24" xfId="1212"/>
    <cellStyle name="AeE­ [0]_laroux_2_41-06농림41 25" xfId="1213"/>
    <cellStyle name="ÅëÈ­ [0]_laroux_2_41-06농림41 25" xfId="1214"/>
    <cellStyle name="AeE­ [0]_laroux_2_41-06농림41 26" xfId="1215"/>
    <cellStyle name="ÅëÈ­ [0]_laroux_2_41-06농림41 26" xfId="1216"/>
    <cellStyle name="AeE­ [0]_laroux_2_41-06농림41 27" xfId="1217"/>
    <cellStyle name="ÅëÈ­ [0]_laroux_2_41-06농림41 27" xfId="1218"/>
    <cellStyle name="AeE­ [0]_laroux_2_41-06농림41 28" xfId="1219"/>
    <cellStyle name="ÅëÈ­ [0]_laroux_2_41-06농림41 28" xfId="1220"/>
    <cellStyle name="AeE­ [0]_laroux_2_41-06농림41 29" xfId="1221"/>
    <cellStyle name="ÅëÈ­ [0]_laroux_2_41-06농림41 29" xfId="1222"/>
    <cellStyle name="AeE­ [0]_laroux_2_41-06농림41 3" xfId="1223"/>
    <cellStyle name="ÅëÈ­ [0]_laroux_2_41-06농림41 3" xfId="1224"/>
    <cellStyle name="AeE­ [0]_laroux_2_41-06농림41 30" xfId="1225"/>
    <cellStyle name="ÅëÈ­ [0]_laroux_2_41-06농림41 30" xfId="1226"/>
    <cellStyle name="AeE­ [0]_laroux_2_41-06농림41 31" xfId="1227"/>
    <cellStyle name="ÅëÈ­ [0]_laroux_2_41-06농림41 31" xfId="1228"/>
    <cellStyle name="AeE­ [0]_laroux_2_41-06농림41 32" xfId="1229"/>
    <cellStyle name="ÅëÈ­ [0]_laroux_2_41-06농림41 32" xfId="1230"/>
    <cellStyle name="AeE­ [0]_laroux_2_41-06농림41 33" xfId="1231"/>
    <cellStyle name="ÅëÈ­ [0]_laroux_2_41-06농림41 33" xfId="1232"/>
    <cellStyle name="AeE­ [0]_laroux_2_41-06농림41 34" xfId="1233"/>
    <cellStyle name="ÅëÈ­ [0]_laroux_2_41-06농림41 34" xfId="1234"/>
    <cellStyle name="AeE­ [0]_laroux_2_41-06농림41 35" xfId="1235"/>
    <cellStyle name="ÅëÈ­ [0]_laroux_2_41-06농림41 35" xfId="1236"/>
    <cellStyle name="AeE­ [0]_laroux_2_41-06농림41 36" xfId="1237"/>
    <cellStyle name="ÅëÈ­ [0]_laroux_2_41-06농림41 36" xfId="1238"/>
    <cellStyle name="AeE­ [0]_laroux_2_41-06농림41 37" xfId="1239"/>
    <cellStyle name="ÅëÈ­ [0]_laroux_2_41-06농림41 37" xfId="1240"/>
    <cellStyle name="AeE­ [0]_laroux_2_41-06농림41 38" xfId="1241"/>
    <cellStyle name="ÅëÈ­ [0]_laroux_2_41-06농림41 38" xfId="1242"/>
    <cellStyle name="AeE­ [0]_laroux_2_41-06농림41 39" xfId="1243"/>
    <cellStyle name="ÅëÈ­ [0]_laroux_2_41-06농림41 39" xfId="1244"/>
    <cellStyle name="AeE­ [0]_laroux_2_41-06농림41 4" xfId="1245"/>
    <cellStyle name="ÅëÈ­ [0]_laroux_2_41-06농림41 4" xfId="1246"/>
    <cellStyle name="AeE­ [0]_laroux_2_41-06농림41 40" xfId="1247"/>
    <cellStyle name="ÅëÈ­ [0]_laroux_2_41-06농림41 40" xfId="1248"/>
    <cellStyle name="AeE­ [0]_laroux_2_41-06농림41 41" xfId="1249"/>
    <cellStyle name="ÅëÈ­ [0]_laroux_2_41-06농림41 41" xfId="1250"/>
    <cellStyle name="AeE­ [0]_laroux_2_41-06농림41 5" xfId="1251"/>
    <cellStyle name="ÅëÈ­ [0]_laroux_2_41-06농림41 5" xfId="1252"/>
    <cellStyle name="AeE­ [0]_laroux_2_41-06농림41 6" xfId="1253"/>
    <cellStyle name="ÅëÈ­ [0]_laroux_2_41-06농림41 6" xfId="1254"/>
    <cellStyle name="AeE­ [0]_laroux_2_41-06농림41 7" xfId="1255"/>
    <cellStyle name="ÅëÈ­ [0]_laroux_2_41-06농림41 7" xfId="1256"/>
    <cellStyle name="AeE­ [0]_laroux_2_41-06농림41 8" xfId="1257"/>
    <cellStyle name="ÅëÈ­ [0]_laroux_2_41-06농림41 8" xfId="1258"/>
    <cellStyle name="AeE­ [0]_laroux_2_41-06농림41 9" xfId="1259"/>
    <cellStyle name="ÅëÈ­ [0]_laroux_2_41-06농림41 9" xfId="1260"/>
    <cellStyle name="AeE­ [0]_Sheet1" xfId="85"/>
    <cellStyle name="ÅëÈ­ [0]_Sheet1" xfId="86"/>
    <cellStyle name="AeE­ [0]_Sheet1 10" xfId="1261"/>
    <cellStyle name="ÅëÈ­ [0]_Sheet1 10" xfId="1262"/>
    <cellStyle name="AeE­ [0]_Sheet1 11" xfId="1263"/>
    <cellStyle name="ÅëÈ­ [0]_Sheet1 11" xfId="1264"/>
    <cellStyle name="AeE­ [0]_Sheet1 12" xfId="1265"/>
    <cellStyle name="ÅëÈ­ [0]_Sheet1 12" xfId="1266"/>
    <cellStyle name="AeE­ [0]_Sheet1 12 10" xfId="1267"/>
    <cellStyle name="ÅëÈ­ [0]_Sheet1 13" xfId="1268"/>
    <cellStyle name="AeE­ [0]_Sheet1 14" xfId="1269"/>
    <cellStyle name="ÅëÈ­ [0]_Sheet1 14" xfId="1270"/>
    <cellStyle name="AeE­ [0]_Sheet1 15" xfId="1271"/>
    <cellStyle name="ÅëÈ­ [0]_Sheet1 15" xfId="1272"/>
    <cellStyle name="AeE­ [0]_Sheet1 16" xfId="1273"/>
    <cellStyle name="ÅëÈ­ [0]_Sheet1 16" xfId="1274"/>
    <cellStyle name="AeE­ [0]_Sheet1 17" xfId="1275"/>
    <cellStyle name="ÅëÈ­ [0]_Sheet1 17" xfId="1276"/>
    <cellStyle name="AeE­ [0]_Sheet1 18" xfId="1277"/>
    <cellStyle name="ÅëÈ­ [0]_Sheet1 18" xfId="1278"/>
    <cellStyle name="AeE­ [0]_Sheet1 19" xfId="1279"/>
    <cellStyle name="ÅëÈ­ [0]_Sheet1 19" xfId="1280"/>
    <cellStyle name="AeE­ [0]_Sheet1 2" xfId="1281"/>
    <cellStyle name="ÅëÈ­ [0]_Sheet1 2" xfId="1282"/>
    <cellStyle name="AeE­ [0]_Sheet1 20" xfId="1283"/>
    <cellStyle name="ÅëÈ­ [0]_Sheet1 20" xfId="1284"/>
    <cellStyle name="AeE­ [0]_Sheet1 21" xfId="1285"/>
    <cellStyle name="ÅëÈ­ [0]_Sheet1 21" xfId="1286"/>
    <cellStyle name="AeE­ [0]_Sheet1 22" xfId="1287"/>
    <cellStyle name="ÅëÈ­ [0]_Sheet1 22" xfId="1288"/>
    <cellStyle name="AeE­ [0]_Sheet1 23" xfId="1289"/>
    <cellStyle name="ÅëÈ­ [0]_Sheet1 23" xfId="1290"/>
    <cellStyle name="AeE­ [0]_Sheet1 24" xfId="1291"/>
    <cellStyle name="ÅëÈ­ [0]_Sheet1 24" xfId="1292"/>
    <cellStyle name="AeE­ [0]_Sheet1 25" xfId="1293"/>
    <cellStyle name="ÅëÈ­ [0]_Sheet1 25" xfId="1294"/>
    <cellStyle name="AeE­ [0]_Sheet1 26" xfId="1295"/>
    <cellStyle name="ÅëÈ­ [0]_Sheet1 26" xfId="1296"/>
    <cellStyle name="AeE­ [0]_Sheet1 27" xfId="1297"/>
    <cellStyle name="ÅëÈ­ [0]_Sheet1 27" xfId="1298"/>
    <cellStyle name="AeE­ [0]_Sheet1 28" xfId="1299"/>
    <cellStyle name="ÅëÈ­ [0]_Sheet1 28" xfId="1300"/>
    <cellStyle name="AeE­ [0]_Sheet1 29" xfId="1301"/>
    <cellStyle name="ÅëÈ­ [0]_Sheet1 29" xfId="1302"/>
    <cellStyle name="AeE­ [0]_Sheet1 3" xfId="1303"/>
    <cellStyle name="ÅëÈ­ [0]_Sheet1 3" xfId="1304"/>
    <cellStyle name="AeE­ [0]_Sheet1 30" xfId="1305"/>
    <cellStyle name="ÅëÈ­ [0]_Sheet1 30" xfId="1306"/>
    <cellStyle name="AeE­ [0]_Sheet1 31" xfId="1307"/>
    <cellStyle name="ÅëÈ­ [0]_Sheet1 31" xfId="1308"/>
    <cellStyle name="AeE­ [0]_Sheet1 32" xfId="1309"/>
    <cellStyle name="ÅëÈ­ [0]_Sheet1 32" xfId="1310"/>
    <cellStyle name="AeE­ [0]_Sheet1 33" xfId="1311"/>
    <cellStyle name="ÅëÈ­ [0]_Sheet1 33" xfId="1312"/>
    <cellStyle name="AeE­ [0]_Sheet1 34" xfId="1313"/>
    <cellStyle name="ÅëÈ­ [0]_Sheet1 34" xfId="1314"/>
    <cellStyle name="AeE­ [0]_Sheet1 35" xfId="1315"/>
    <cellStyle name="ÅëÈ­ [0]_Sheet1 35" xfId="1316"/>
    <cellStyle name="AeE­ [0]_Sheet1 36" xfId="1317"/>
    <cellStyle name="ÅëÈ­ [0]_Sheet1 36" xfId="1318"/>
    <cellStyle name="AeE­ [0]_Sheet1 37" xfId="1319"/>
    <cellStyle name="ÅëÈ­ [0]_Sheet1 37" xfId="1320"/>
    <cellStyle name="AeE­ [0]_Sheet1 38" xfId="1321"/>
    <cellStyle name="ÅëÈ­ [0]_Sheet1 38" xfId="1322"/>
    <cellStyle name="AeE­ [0]_Sheet1 39" xfId="1323"/>
    <cellStyle name="ÅëÈ­ [0]_Sheet1 39" xfId="1324"/>
    <cellStyle name="AeE­ [0]_Sheet1 4" xfId="1325"/>
    <cellStyle name="ÅëÈ­ [0]_Sheet1 4" xfId="1326"/>
    <cellStyle name="AeE­ [0]_Sheet1 40" xfId="1327"/>
    <cellStyle name="ÅëÈ­ [0]_Sheet1 40" xfId="1328"/>
    <cellStyle name="AeE­ [0]_Sheet1 41" xfId="1329"/>
    <cellStyle name="ÅëÈ­ [0]_Sheet1 41" xfId="1330"/>
    <cellStyle name="AeE­ [0]_Sheet1 5" xfId="1331"/>
    <cellStyle name="ÅëÈ­ [0]_Sheet1 5" xfId="1332"/>
    <cellStyle name="AeE­ [0]_Sheet1 6" xfId="1333"/>
    <cellStyle name="ÅëÈ­ [0]_Sheet1 6" xfId="1334"/>
    <cellStyle name="AeE­ [0]_Sheet1 7" xfId="1335"/>
    <cellStyle name="ÅëÈ­ [0]_Sheet1 7" xfId="1336"/>
    <cellStyle name="AeE­ [0]_Sheet1 8" xfId="1337"/>
    <cellStyle name="ÅëÈ­ [0]_Sheet1 8" xfId="1338"/>
    <cellStyle name="AeE­ [0]_Sheet1 9" xfId="1339"/>
    <cellStyle name="ÅëÈ­ [0]_Sheet1 9" xfId="1340"/>
    <cellStyle name="AeE­_°eE¹_11¿a½A " xfId="1341"/>
    <cellStyle name="ÅëÈ­_¼ÕÀÍ¿¹»ê" xfId="87"/>
    <cellStyle name="AeE­_¼OAI¿¹≫e" xfId="88"/>
    <cellStyle name="ÅëÈ­_ÀÎ°Çºñ,¿ÜÁÖºñ" xfId="89"/>
    <cellStyle name="AeE­_AI°Cºn,μμ±Þºn" xfId="90"/>
    <cellStyle name="ÅëÈ­_laroux" xfId="91"/>
    <cellStyle name="AeE­_laroux_1" xfId="92"/>
    <cellStyle name="ÅëÈ­_laroux_1" xfId="93"/>
    <cellStyle name="AeE­_laroux_1 10" xfId="1342"/>
    <cellStyle name="ÅëÈ­_laroux_1 10" xfId="1343"/>
    <cellStyle name="AeE­_laroux_1 11" xfId="1344"/>
    <cellStyle name="ÅëÈ­_laroux_1 11" xfId="1345"/>
    <cellStyle name="AeE­_laroux_1 12" xfId="1346"/>
    <cellStyle name="ÅëÈ­_laroux_1 12" xfId="1347"/>
    <cellStyle name="AeE­_laroux_1 12 10" xfId="1348"/>
    <cellStyle name="ÅëÈ­_laroux_1 13" xfId="1349"/>
    <cellStyle name="AeE­_laroux_1 14" xfId="1350"/>
    <cellStyle name="ÅëÈ­_laroux_1 14" xfId="1351"/>
    <cellStyle name="AeE­_laroux_1 15" xfId="1352"/>
    <cellStyle name="ÅëÈ­_laroux_1 15" xfId="1353"/>
    <cellStyle name="AeE­_laroux_1 16" xfId="1354"/>
    <cellStyle name="ÅëÈ­_laroux_1 16" xfId="1355"/>
    <cellStyle name="AeE­_laroux_1 17" xfId="1356"/>
    <cellStyle name="ÅëÈ­_laroux_1 17" xfId="1357"/>
    <cellStyle name="AeE­_laroux_1 18" xfId="1358"/>
    <cellStyle name="ÅëÈ­_laroux_1 18" xfId="1359"/>
    <cellStyle name="AeE­_laroux_1 19" xfId="1360"/>
    <cellStyle name="ÅëÈ­_laroux_1 19" xfId="1361"/>
    <cellStyle name="AeE­_laroux_1 2" xfId="1362"/>
    <cellStyle name="ÅëÈ­_laroux_1 2" xfId="1363"/>
    <cellStyle name="AeE­_laroux_1 20" xfId="1364"/>
    <cellStyle name="ÅëÈ­_laroux_1 20" xfId="1365"/>
    <cellStyle name="AeE­_laroux_1 21" xfId="1366"/>
    <cellStyle name="ÅëÈ­_laroux_1 21" xfId="1367"/>
    <cellStyle name="AeE­_laroux_1 22" xfId="1368"/>
    <cellStyle name="ÅëÈ­_laroux_1 22" xfId="1369"/>
    <cellStyle name="AeE­_laroux_1 23" xfId="1370"/>
    <cellStyle name="ÅëÈ­_laroux_1 23" xfId="1371"/>
    <cellStyle name="AeE­_laroux_1 24" xfId="1372"/>
    <cellStyle name="ÅëÈ­_laroux_1 24" xfId="1373"/>
    <cellStyle name="AeE­_laroux_1 25" xfId="1374"/>
    <cellStyle name="ÅëÈ­_laroux_1 25" xfId="1375"/>
    <cellStyle name="AeE­_laroux_1 26" xfId="1376"/>
    <cellStyle name="ÅëÈ­_laroux_1 26" xfId="1377"/>
    <cellStyle name="AeE­_laroux_1 27" xfId="1378"/>
    <cellStyle name="ÅëÈ­_laroux_1 27" xfId="1379"/>
    <cellStyle name="AeE­_laroux_1 28" xfId="1380"/>
    <cellStyle name="ÅëÈ­_laroux_1 28" xfId="1381"/>
    <cellStyle name="AeE­_laroux_1 29" xfId="1382"/>
    <cellStyle name="ÅëÈ­_laroux_1 29" xfId="1383"/>
    <cellStyle name="AeE­_laroux_1 3" xfId="1384"/>
    <cellStyle name="ÅëÈ­_laroux_1 3" xfId="1385"/>
    <cellStyle name="AeE­_laroux_1 30" xfId="1386"/>
    <cellStyle name="ÅëÈ­_laroux_1 30" xfId="1387"/>
    <cellStyle name="AeE­_laroux_1 31" xfId="1388"/>
    <cellStyle name="ÅëÈ­_laroux_1 31" xfId="1389"/>
    <cellStyle name="AeE­_laroux_1 32" xfId="1390"/>
    <cellStyle name="ÅëÈ­_laroux_1 32" xfId="1391"/>
    <cellStyle name="AeE­_laroux_1 33" xfId="1392"/>
    <cellStyle name="ÅëÈ­_laroux_1 33" xfId="1393"/>
    <cellStyle name="AeE­_laroux_1 34" xfId="1394"/>
    <cellStyle name="ÅëÈ­_laroux_1 34" xfId="1395"/>
    <cellStyle name="AeE­_laroux_1 35" xfId="1396"/>
    <cellStyle name="ÅëÈ­_laroux_1 35" xfId="1397"/>
    <cellStyle name="AeE­_laroux_1 36" xfId="1398"/>
    <cellStyle name="ÅëÈ­_laroux_1 36" xfId="1399"/>
    <cellStyle name="AeE­_laroux_1 37" xfId="1400"/>
    <cellStyle name="ÅëÈ­_laroux_1 37" xfId="1401"/>
    <cellStyle name="AeE­_laroux_1 38" xfId="1402"/>
    <cellStyle name="ÅëÈ­_laroux_1 38" xfId="1403"/>
    <cellStyle name="AeE­_laroux_1 39" xfId="1404"/>
    <cellStyle name="ÅëÈ­_laroux_1 39" xfId="1405"/>
    <cellStyle name="AeE­_laroux_1 4" xfId="1406"/>
    <cellStyle name="ÅëÈ­_laroux_1 4" xfId="1407"/>
    <cellStyle name="AeE­_laroux_1 40" xfId="1408"/>
    <cellStyle name="ÅëÈ­_laroux_1 40" xfId="1409"/>
    <cellStyle name="AeE­_laroux_1 41" xfId="1410"/>
    <cellStyle name="ÅëÈ­_laroux_1 41" xfId="1411"/>
    <cellStyle name="AeE­_laroux_1 5" xfId="1412"/>
    <cellStyle name="ÅëÈ­_laroux_1 5" xfId="1413"/>
    <cellStyle name="AeE­_laroux_1 6" xfId="1414"/>
    <cellStyle name="ÅëÈ­_laroux_1 6" xfId="1415"/>
    <cellStyle name="AeE­_laroux_1 7" xfId="1416"/>
    <cellStyle name="ÅëÈ­_laroux_1 7" xfId="1417"/>
    <cellStyle name="AeE­_laroux_1 8" xfId="1418"/>
    <cellStyle name="ÅëÈ­_laroux_1 8" xfId="1419"/>
    <cellStyle name="AeE­_laroux_1 9" xfId="1420"/>
    <cellStyle name="ÅëÈ­_laroux_1 9" xfId="1421"/>
    <cellStyle name="AeE­_laroux_2" xfId="94"/>
    <cellStyle name="ÅëÈ­_laroux_2" xfId="95"/>
    <cellStyle name="AeE­_laroux_2 10" xfId="1422"/>
    <cellStyle name="ÅëÈ­_laroux_2 10" xfId="1423"/>
    <cellStyle name="AeE­_laroux_2 11" xfId="1424"/>
    <cellStyle name="ÅëÈ­_laroux_2 11" xfId="1425"/>
    <cellStyle name="AeE­_laroux_2 12" xfId="1426"/>
    <cellStyle name="ÅëÈ­_laroux_2 12" xfId="1427"/>
    <cellStyle name="AeE­_laroux_2 13" xfId="1428"/>
    <cellStyle name="ÅëÈ­_laroux_2 13" xfId="1429"/>
    <cellStyle name="AeE­_laroux_2 14" xfId="1430"/>
    <cellStyle name="ÅëÈ­_laroux_2 14" xfId="1431"/>
    <cellStyle name="AeE­_laroux_2 15" xfId="1432"/>
    <cellStyle name="ÅëÈ­_laroux_2 15" xfId="1433"/>
    <cellStyle name="AeE­_laroux_2 16" xfId="1434"/>
    <cellStyle name="ÅëÈ­_laroux_2 16" xfId="1435"/>
    <cellStyle name="AeE­_laroux_2 17" xfId="1436"/>
    <cellStyle name="ÅëÈ­_laroux_2 17" xfId="1437"/>
    <cellStyle name="AeE­_laroux_2 18" xfId="1438"/>
    <cellStyle name="ÅëÈ­_laroux_2 18" xfId="1439"/>
    <cellStyle name="AeE­_laroux_2 19" xfId="1440"/>
    <cellStyle name="ÅëÈ­_laroux_2 19" xfId="1441"/>
    <cellStyle name="AeE­_laroux_2 2" xfId="1442"/>
    <cellStyle name="ÅëÈ­_laroux_2 2" xfId="1443"/>
    <cellStyle name="AeE­_laroux_2 20" xfId="1444"/>
    <cellStyle name="ÅëÈ­_laroux_2 20" xfId="1445"/>
    <cellStyle name="AeE­_laroux_2 21" xfId="1446"/>
    <cellStyle name="ÅëÈ­_laroux_2 21" xfId="1447"/>
    <cellStyle name="AeE­_laroux_2 22" xfId="1448"/>
    <cellStyle name="ÅëÈ­_laroux_2 22" xfId="1449"/>
    <cellStyle name="AeE­_laroux_2 23" xfId="1450"/>
    <cellStyle name="ÅëÈ­_laroux_2 23" xfId="1451"/>
    <cellStyle name="AeE­_laroux_2 24" xfId="1452"/>
    <cellStyle name="ÅëÈ­_laroux_2 24" xfId="1453"/>
    <cellStyle name="AeE­_laroux_2 25" xfId="1454"/>
    <cellStyle name="ÅëÈ­_laroux_2 25" xfId="1455"/>
    <cellStyle name="AeE­_laroux_2 26" xfId="1456"/>
    <cellStyle name="ÅëÈ­_laroux_2 26" xfId="1457"/>
    <cellStyle name="AeE­_laroux_2 27" xfId="1458"/>
    <cellStyle name="ÅëÈ­_laroux_2 27" xfId="1459"/>
    <cellStyle name="AeE­_laroux_2 28" xfId="1460"/>
    <cellStyle name="ÅëÈ­_laroux_2 28" xfId="1461"/>
    <cellStyle name="AeE­_laroux_2 29" xfId="1462"/>
    <cellStyle name="ÅëÈ­_laroux_2 29" xfId="1463"/>
    <cellStyle name="AeE­_laroux_2 3" xfId="1464"/>
    <cellStyle name="ÅëÈ­_laroux_2 3" xfId="1465"/>
    <cellStyle name="AeE­_laroux_2 30" xfId="1466"/>
    <cellStyle name="ÅëÈ­_laroux_2 30" xfId="1467"/>
    <cellStyle name="AeE­_laroux_2 31" xfId="1468"/>
    <cellStyle name="ÅëÈ­_laroux_2 31" xfId="1469"/>
    <cellStyle name="AeE­_laroux_2 32" xfId="1470"/>
    <cellStyle name="ÅëÈ­_laroux_2 32" xfId="1471"/>
    <cellStyle name="AeE­_laroux_2 33" xfId="1472"/>
    <cellStyle name="ÅëÈ­_laroux_2 33" xfId="1473"/>
    <cellStyle name="AeE­_laroux_2 34" xfId="1474"/>
    <cellStyle name="ÅëÈ­_laroux_2 34" xfId="1475"/>
    <cellStyle name="AeE­_laroux_2 35" xfId="1476"/>
    <cellStyle name="ÅëÈ­_laroux_2 35" xfId="1477"/>
    <cellStyle name="AeE­_laroux_2 36" xfId="1478"/>
    <cellStyle name="ÅëÈ­_laroux_2 36" xfId="1479"/>
    <cellStyle name="AeE­_laroux_2 37" xfId="1480"/>
    <cellStyle name="ÅëÈ­_laroux_2 37" xfId="1481"/>
    <cellStyle name="AeE­_laroux_2 38" xfId="1482"/>
    <cellStyle name="ÅëÈ­_laroux_2 38" xfId="1483"/>
    <cellStyle name="AeE­_laroux_2 39" xfId="1484"/>
    <cellStyle name="ÅëÈ­_laroux_2 39" xfId="1485"/>
    <cellStyle name="AeE­_laroux_2 4" xfId="1486"/>
    <cellStyle name="ÅëÈ­_laroux_2 4" xfId="1487"/>
    <cellStyle name="AeE­_laroux_2 40" xfId="1488"/>
    <cellStyle name="ÅëÈ­_laroux_2 40" xfId="1489"/>
    <cellStyle name="AeE­_laroux_2 41" xfId="1490"/>
    <cellStyle name="ÅëÈ­_laroux_2 41" xfId="1491"/>
    <cellStyle name="AeE­_laroux_2 5" xfId="1492"/>
    <cellStyle name="ÅëÈ­_laroux_2 5" xfId="1493"/>
    <cellStyle name="AeE­_laroux_2 6" xfId="1494"/>
    <cellStyle name="ÅëÈ­_laroux_2 6" xfId="1495"/>
    <cellStyle name="AeE­_laroux_2 7" xfId="1496"/>
    <cellStyle name="ÅëÈ­_laroux_2 7" xfId="1497"/>
    <cellStyle name="AeE­_laroux_2 8" xfId="1498"/>
    <cellStyle name="ÅëÈ­_laroux_2 8" xfId="1499"/>
    <cellStyle name="AeE­_laroux_2 9" xfId="1500"/>
    <cellStyle name="ÅëÈ­_laroux_2 9" xfId="1501"/>
    <cellStyle name="AeE­_laroux_2_41-06농림16" xfId="96"/>
    <cellStyle name="ÅëÈ­_laroux_2_41-06농림16" xfId="97"/>
    <cellStyle name="AeE­_laroux_2_41-06농림16 10" xfId="1502"/>
    <cellStyle name="ÅëÈ­_laroux_2_41-06농림16 10" xfId="1503"/>
    <cellStyle name="AeE­_laroux_2_41-06농림16 11" xfId="1504"/>
    <cellStyle name="ÅëÈ­_laroux_2_41-06농림16 11" xfId="1505"/>
    <cellStyle name="AeE­_laroux_2_41-06농림16 12" xfId="1506"/>
    <cellStyle name="ÅëÈ­_laroux_2_41-06농림16 12" xfId="1507"/>
    <cellStyle name="AeE­_laroux_2_41-06농림16 13" xfId="1508"/>
    <cellStyle name="ÅëÈ­_laroux_2_41-06농림16 13" xfId="1509"/>
    <cellStyle name="AeE­_laroux_2_41-06농림16 14" xfId="1510"/>
    <cellStyle name="ÅëÈ­_laroux_2_41-06농림16 14" xfId="1511"/>
    <cellStyle name="AeE­_laroux_2_41-06농림16 15" xfId="1512"/>
    <cellStyle name="ÅëÈ­_laroux_2_41-06농림16 15" xfId="1513"/>
    <cellStyle name="AeE­_laroux_2_41-06농림16 16" xfId="1514"/>
    <cellStyle name="ÅëÈ­_laroux_2_41-06농림16 16" xfId="1515"/>
    <cellStyle name="AeE­_laroux_2_41-06농림16 17" xfId="1516"/>
    <cellStyle name="ÅëÈ­_laroux_2_41-06농림16 17" xfId="1517"/>
    <cellStyle name="AeE­_laroux_2_41-06농림16 18" xfId="1518"/>
    <cellStyle name="ÅëÈ­_laroux_2_41-06농림16 18" xfId="1519"/>
    <cellStyle name="AeE­_laroux_2_41-06농림16 19" xfId="1520"/>
    <cellStyle name="ÅëÈ­_laroux_2_41-06농림16 19" xfId="1521"/>
    <cellStyle name="AeE­_laroux_2_41-06농림16 2" xfId="1522"/>
    <cellStyle name="ÅëÈ­_laroux_2_41-06농림16 2" xfId="1523"/>
    <cellStyle name="AeE­_laroux_2_41-06농림16 20" xfId="1524"/>
    <cellStyle name="ÅëÈ­_laroux_2_41-06농림16 20" xfId="1525"/>
    <cellStyle name="AeE­_laroux_2_41-06농림16 21" xfId="1526"/>
    <cellStyle name="ÅëÈ­_laroux_2_41-06농림16 21" xfId="1527"/>
    <cellStyle name="AeE­_laroux_2_41-06농림16 22" xfId="1528"/>
    <cellStyle name="ÅëÈ­_laroux_2_41-06농림16 22" xfId="1529"/>
    <cellStyle name="AeE­_laroux_2_41-06농림16 23" xfId="1530"/>
    <cellStyle name="ÅëÈ­_laroux_2_41-06농림16 23" xfId="1531"/>
    <cellStyle name="AeE­_laroux_2_41-06농림16 24" xfId="1532"/>
    <cellStyle name="ÅëÈ­_laroux_2_41-06농림16 24" xfId="1533"/>
    <cellStyle name="AeE­_laroux_2_41-06농림16 25" xfId="1534"/>
    <cellStyle name="ÅëÈ­_laroux_2_41-06농림16 25" xfId="1535"/>
    <cellStyle name="AeE­_laroux_2_41-06농림16 26" xfId="1536"/>
    <cellStyle name="ÅëÈ­_laroux_2_41-06농림16 26" xfId="1537"/>
    <cellStyle name="AeE­_laroux_2_41-06농림16 27" xfId="1538"/>
    <cellStyle name="ÅëÈ­_laroux_2_41-06농림16 27" xfId="1539"/>
    <cellStyle name="AeE­_laroux_2_41-06농림16 28" xfId="1540"/>
    <cellStyle name="ÅëÈ­_laroux_2_41-06농림16 28" xfId="1541"/>
    <cellStyle name="AeE­_laroux_2_41-06농림16 29" xfId="1542"/>
    <cellStyle name="ÅëÈ­_laroux_2_41-06농림16 29" xfId="1543"/>
    <cellStyle name="AeE­_laroux_2_41-06농림16 3" xfId="1544"/>
    <cellStyle name="ÅëÈ­_laroux_2_41-06농림16 3" xfId="1545"/>
    <cellStyle name="AeE­_laroux_2_41-06농림16 30" xfId="1546"/>
    <cellStyle name="ÅëÈ­_laroux_2_41-06농림16 30" xfId="1547"/>
    <cellStyle name="AeE­_laroux_2_41-06농림16 31" xfId="1548"/>
    <cellStyle name="ÅëÈ­_laroux_2_41-06농림16 31" xfId="1549"/>
    <cellStyle name="AeE­_laroux_2_41-06농림16 32" xfId="1550"/>
    <cellStyle name="ÅëÈ­_laroux_2_41-06농림16 32" xfId="1551"/>
    <cellStyle name="AeE­_laroux_2_41-06농림16 33" xfId="1552"/>
    <cellStyle name="ÅëÈ­_laroux_2_41-06농림16 33" xfId="1553"/>
    <cellStyle name="AeE­_laroux_2_41-06농림16 34" xfId="1554"/>
    <cellStyle name="ÅëÈ­_laroux_2_41-06농림16 34" xfId="1555"/>
    <cellStyle name="AeE­_laroux_2_41-06농림16 35" xfId="1556"/>
    <cellStyle name="ÅëÈ­_laroux_2_41-06농림16 35" xfId="1557"/>
    <cellStyle name="AeE­_laroux_2_41-06농림16 36" xfId="1558"/>
    <cellStyle name="ÅëÈ­_laroux_2_41-06농림16 36" xfId="1559"/>
    <cellStyle name="AeE­_laroux_2_41-06농림16 37" xfId="1560"/>
    <cellStyle name="ÅëÈ­_laroux_2_41-06농림16 37" xfId="1561"/>
    <cellStyle name="AeE­_laroux_2_41-06농림16 38" xfId="1562"/>
    <cellStyle name="ÅëÈ­_laroux_2_41-06농림16 38" xfId="1563"/>
    <cellStyle name="AeE­_laroux_2_41-06농림16 39" xfId="1564"/>
    <cellStyle name="ÅëÈ­_laroux_2_41-06농림16 39" xfId="1565"/>
    <cellStyle name="AeE­_laroux_2_41-06농림16 4" xfId="1566"/>
    <cellStyle name="ÅëÈ­_laroux_2_41-06농림16 4" xfId="1567"/>
    <cellStyle name="AeE­_laroux_2_41-06농림16 40" xfId="1568"/>
    <cellStyle name="ÅëÈ­_laroux_2_41-06농림16 40" xfId="1569"/>
    <cellStyle name="AeE­_laroux_2_41-06농림16 41" xfId="1570"/>
    <cellStyle name="ÅëÈ­_laroux_2_41-06농림16 41" xfId="1571"/>
    <cellStyle name="AeE­_laroux_2_41-06농림16 5" xfId="1572"/>
    <cellStyle name="ÅëÈ­_laroux_2_41-06농림16 5" xfId="1573"/>
    <cellStyle name="AeE­_laroux_2_41-06농림16 6" xfId="1574"/>
    <cellStyle name="ÅëÈ­_laroux_2_41-06농림16 6" xfId="1575"/>
    <cellStyle name="AeE­_laroux_2_41-06농림16 7" xfId="1576"/>
    <cellStyle name="ÅëÈ­_laroux_2_41-06농림16 7" xfId="1577"/>
    <cellStyle name="AeE­_laroux_2_41-06농림16 8" xfId="1578"/>
    <cellStyle name="ÅëÈ­_laroux_2_41-06농림16 8" xfId="1579"/>
    <cellStyle name="AeE­_laroux_2_41-06농림16 9" xfId="1580"/>
    <cellStyle name="ÅëÈ­_laroux_2_41-06농림16 9" xfId="1581"/>
    <cellStyle name="AeE­_laroux_2_41-06농림41" xfId="98"/>
    <cellStyle name="ÅëÈ­_laroux_2_41-06농림41" xfId="99"/>
    <cellStyle name="AeE­_laroux_2_41-06농림41 10" xfId="1582"/>
    <cellStyle name="ÅëÈ­_laroux_2_41-06농림41 10" xfId="1583"/>
    <cellStyle name="AeE­_laroux_2_41-06농림41 11" xfId="1584"/>
    <cellStyle name="ÅëÈ­_laroux_2_41-06농림41 11" xfId="1585"/>
    <cellStyle name="AeE­_laroux_2_41-06농림41 12" xfId="1586"/>
    <cellStyle name="ÅëÈ­_laroux_2_41-06농림41 12" xfId="1587"/>
    <cellStyle name="AeE­_laroux_2_41-06농림41 13" xfId="1588"/>
    <cellStyle name="ÅëÈ­_laroux_2_41-06농림41 13" xfId="1589"/>
    <cellStyle name="AeE­_laroux_2_41-06농림41 14" xfId="1590"/>
    <cellStyle name="ÅëÈ­_laroux_2_41-06농림41 14" xfId="1591"/>
    <cellStyle name="AeE­_laroux_2_41-06농림41 15" xfId="1592"/>
    <cellStyle name="ÅëÈ­_laroux_2_41-06농림41 15" xfId="1593"/>
    <cellStyle name="AeE­_laroux_2_41-06농림41 16" xfId="1594"/>
    <cellStyle name="ÅëÈ­_laroux_2_41-06농림41 16" xfId="1595"/>
    <cellStyle name="AeE­_laroux_2_41-06농림41 17" xfId="1596"/>
    <cellStyle name="ÅëÈ­_laroux_2_41-06농림41 17" xfId="1597"/>
    <cellStyle name="AeE­_laroux_2_41-06농림41 18" xfId="1598"/>
    <cellStyle name="ÅëÈ­_laroux_2_41-06농림41 18" xfId="1599"/>
    <cellStyle name="AeE­_laroux_2_41-06농림41 19" xfId="1600"/>
    <cellStyle name="ÅëÈ­_laroux_2_41-06농림41 19" xfId="1601"/>
    <cellStyle name="AeE­_laroux_2_41-06농림41 2" xfId="1602"/>
    <cellStyle name="ÅëÈ­_laroux_2_41-06농림41 2" xfId="1603"/>
    <cellStyle name="AeE­_laroux_2_41-06농림41 20" xfId="1604"/>
    <cellStyle name="ÅëÈ­_laroux_2_41-06농림41 20" xfId="1605"/>
    <cellStyle name="AeE­_laroux_2_41-06농림41 21" xfId="1606"/>
    <cellStyle name="ÅëÈ­_laroux_2_41-06농림41 21" xfId="1607"/>
    <cellStyle name="AeE­_laroux_2_41-06농림41 22" xfId="1608"/>
    <cellStyle name="ÅëÈ­_laroux_2_41-06농림41 22" xfId="1609"/>
    <cellStyle name="AeE­_laroux_2_41-06농림41 23" xfId="1610"/>
    <cellStyle name="ÅëÈ­_laroux_2_41-06농림41 23" xfId="1611"/>
    <cellStyle name="AeE­_laroux_2_41-06농림41 24" xfId="1612"/>
    <cellStyle name="ÅëÈ­_laroux_2_41-06농림41 24" xfId="1613"/>
    <cellStyle name="AeE­_laroux_2_41-06농림41 25" xfId="1614"/>
    <cellStyle name="ÅëÈ­_laroux_2_41-06농림41 25" xfId="1615"/>
    <cellStyle name="AeE­_laroux_2_41-06농림41 26" xfId="1616"/>
    <cellStyle name="ÅëÈ­_laroux_2_41-06농림41 26" xfId="1617"/>
    <cellStyle name="AeE­_laroux_2_41-06농림41 27" xfId="1618"/>
    <cellStyle name="ÅëÈ­_laroux_2_41-06농림41 27" xfId="1619"/>
    <cellStyle name="AeE­_laroux_2_41-06농림41 28" xfId="1620"/>
    <cellStyle name="ÅëÈ­_laroux_2_41-06농림41 28" xfId="1621"/>
    <cellStyle name="AeE­_laroux_2_41-06농림41 29" xfId="1622"/>
    <cellStyle name="ÅëÈ­_laroux_2_41-06농림41 29" xfId="1623"/>
    <cellStyle name="AeE­_laroux_2_41-06농림41 3" xfId="1624"/>
    <cellStyle name="ÅëÈ­_laroux_2_41-06농림41 3" xfId="1625"/>
    <cellStyle name="AeE­_laroux_2_41-06농림41 30" xfId="1626"/>
    <cellStyle name="ÅëÈ­_laroux_2_41-06농림41 30" xfId="1627"/>
    <cellStyle name="AeE­_laroux_2_41-06농림41 31" xfId="1628"/>
    <cellStyle name="ÅëÈ­_laroux_2_41-06농림41 31" xfId="1629"/>
    <cellStyle name="AeE­_laroux_2_41-06농림41 32" xfId="1630"/>
    <cellStyle name="ÅëÈ­_laroux_2_41-06농림41 32" xfId="1631"/>
    <cellStyle name="AeE­_laroux_2_41-06농림41 33" xfId="1632"/>
    <cellStyle name="ÅëÈ­_laroux_2_41-06농림41 33" xfId="1633"/>
    <cellStyle name="AeE­_laroux_2_41-06농림41 34" xfId="1634"/>
    <cellStyle name="ÅëÈ­_laroux_2_41-06농림41 34" xfId="1635"/>
    <cellStyle name="AeE­_laroux_2_41-06농림41 35" xfId="1636"/>
    <cellStyle name="ÅëÈ­_laroux_2_41-06농림41 35" xfId="1637"/>
    <cellStyle name="AeE­_laroux_2_41-06농림41 36" xfId="1638"/>
    <cellStyle name="ÅëÈ­_laroux_2_41-06농림41 36" xfId="1639"/>
    <cellStyle name="AeE­_laroux_2_41-06농림41 37" xfId="1640"/>
    <cellStyle name="ÅëÈ­_laroux_2_41-06농림41 37" xfId="1641"/>
    <cellStyle name="AeE­_laroux_2_41-06농림41 38" xfId="1642"/>
    <cellStyle name="ÅëÈ­_laroux_2_41-06농림41 38" xfId="1643"/>
    <cellStyle name="AeE­_laroux_2_41-06농림41 39" xfId="1644"/>
    <cellStyle name="ÅëÈ­_laroux_2_41-06농림41 39" xfId="1645"/>
    <cellStyle name="AeE­_laroux_2_41-06농림41 4" xfId="1646"/>
    <cellStyle name="ÅëÈ­_laroux_2_41-06농림41 4" xfId="1647"/>
    <cellStyle name="AeE­_laroux_2_41-06농림41 40" xfId="1648"/>
    <cellStyle name="ÅëÈ­_laroux_2_41-06농림41 40" xfId="1649"/>
    <cellStyle name="AeE­_laroux_2_41-06농림41 41" xfId="1650"/>
    <cellStyle name="ÅëÈ­_laroux_2_41-06농림41 41" xfId="1651"/>
    <cellStyle name="AeE­_laroux_2_41-06농림41 5" xfId="1652"/>
    <cellStyle name="ÅëÈ­_laroux_2_41-06농림41 5" xfId="1653"/>
    <cellStyle name="AeE­_laroux_2_41-06농림41 6" xfId="1654"/>
    <cellStyle name="ÅëÈ­_laroux_2_41-06농림41 6" xfId="1655"/>
    <cellStyle name="AeE­_laroux_2_41-06농림41 7" xfId="1656"/>
    <cellStyle name="ÅëÈ­_laroux_2_41-06농림41 7" xfId="1657"/>
    <cellStyle name="AeE­_laroux_2_41-06농림41 8" xfId="1658"/>
    <cellStyle name="ÅëÈ­_laroux_2_41-06농림41 8" xfId="1659"/>
    <cellStyle name="AeE­_laroux_2_41-06농림41 9" xfId="1660"/>
    <cellStyle name="ÅëÈ­_laroux_2_41-06농림41 9" xfId="1661"/>
    <cellStyle name="AeE­_Sheet1" xfId="100"/>
    <cellStyle name="ÅëÈ­_Sheet1" xfId="101"/>
    <cellStyle name="AeE­_Sheet1 10" xfId="1662"/>
    <cellStyle name="ÅëÈ­_Sheet1 10" xfId="1663"/>
    <cellStyle name="AeE­_Sheet1 11" xfId="1664"/>
    <cellStyle name="ÅëÈ­_Sheet1 11" xfId="1665"/>
    <cellStyle name="AeE­_Sheet1 12" xfId="1666"/>
    <cellStyle name="ÅëÈ­_Sheet1 12" xfId="1667"/>
    <cellStyle name="AeE­_Sheet1 12 10" xfId="1668"/>
    <cellStyle name="ÅëÈ­_Sheet1 13" xfId="1669"/>
    <cellStyle name="AeE­_Sheet1 14" xfId="1670"/>
    <cellStyle name="ÅëÈ­_Sheet1 14" xfId="1671"/>
    <cellStyle name="AeE­_Sheet1 15" xfId="1672"/>
    <cellStyle name="ÅëÈ­_Sheet1 15" xfId="1673"/>
    <cellStyle name="AeE­_Sheet1 16" xfId="1674"/>
    <cellStyle name="ÅëÈ­_Sheet1 16" xfId="1675"/>
    <cellStyle name="AeE­_Sheet1 17" xfId="1676"/>
    <cellStyle name="ÅëÈ­_Sheet1 17" xfId="1677"/>
    <cellStyle name="AeE­_Sheet1 18" xfId="1678"/>
    <cellStyle name="ÅëÈ­_Sheet1 18" xfId="1679"/>
    <cellStyle name="AeE­_Sheet1 19" xfId="1680"/>
    <cellStyle name="ÅëÈ­_Sheet1 19" xfId="1681"/>
    <cellStyle name="AeE­_Sheet1 2" xfId="1682"/>
    <cellStyle name="ÅëÈ­_Sheet1 2" xfId="1683"/>
    <cellStyle name="AeE­_Sheet1 20" xfId="1684"/>
    <cellStyle name="ÅëÈ­_Sheet1 20" xfId="1685"/>
    <cellStyle name="AeE­_Sheet1 21" xfId="1686"/>
    <cellStyle name="ÅëÈ­_Sheet1 21" xfId="1687"/>
    <cellStyle name="AeE­_Sheet1 22" xfId="1688"/>
    <cellStyle name="ÅëÈ­_Sheet1 22" xfId="1689"/>
    <cellStyle name="AeE­_Sheet1 23" xfId="1690"/>
    <cellStyle name="ÅëÈ­_Sheet1 23" xfId="1691"/>
    <cellStyle name="AeE­_Sheet1 24" xfId="1692"/>
    <cellStyle name="ÅëÈ­_Sheet1 24" xfId="1693"/>
    <cellStyle name="AeE­_Sheet1 25" xfId="1694"/>
    <cellStyle name="ÅëÈ­_Sheet1 25" xfId="1695"/>
    <cellStyle name="AeE­_Sheet1 26" xfId="1696"/>
    <cellStyle name="ÅëÈ­_Sheet1 26" xfId="1697"/>
    <cellStyle name="AeE­_Sheet1 27" xfId="1698"/>
    <cellStyle name="ÅëÈ­_Sheet1 27" xfId="1699"/>
    <cellStyle name="AeE­_Sheet1 28" xfId="1700"/>
    <cellStyle name="ÅëÈ­_Sheet1 28" xfId="1701"/>
    <cellStyle name="AeE­_Sheet1 29" xfId="1702"/>
    <cellStyle name="ÅëÈ­_Sheet1 29" xfId="1703"/>
    <cellStyle name="AeE­_Sheet1 3" xfId="1704"/>
    <cellStyle name="ÅëÈ­_Sheet1 3" xfId="1705"/>
    <cellStyle name="AeE­_Sheet1 30" xfId="1706"/>
    <cellStyle name="ÅëÈ­_Sheet1 30" xfId="1707"/>
    <cellStyle name="AeE­_Sheet1 31" xfId="1708"/>
    <cellStyle name="ÅëÈ­_Sheet1 31" xfId="1709"/>
    <cellStyle name="AeE­_Sheet1 32" xfId="1710"/>
    <cellStyle name="ÅëÈ­_Sheet1 32" xfId="1711"/>
    <cellStyle name="AeE­_Sheet1 33" xfId="1712"/>
    <cellStyle name="ÅëÈ­_Sheet1 33" xfId="1713"/>
    <cellStyle name="AeE­_Sheet1 34" xfId="1714"/>
    <cellStyle name="ÅëÈ­_Sheet1 34" xfId="1715"/>
    <cellStyle name="AeE­_Sheet1 35" xfId="1716"/>
    <cellStyle name="ÅëÈ­_Sheet1 35" xfId="1717"/>
    <cellStyle name="AeE­_Sheet1 36" xfId="1718"/>
    <cellStyle name="ÅëÈ­_Sheet1 36" xfId="1719"/>
    <cellStyle name="AeE­_Sheet1 37" xfId="1720"/>
    <cellStyle name="ÅëÈ­_Sheet1 37" xfId="1721"/>
    <cellStyle name="AeE­_Sheet1 38" xfId="1722"/>
    <cellStyle name="ÅëÈ­_Sheet1 38" xfId="1723"/>
    <cellStyle name="AeE­_Sheet1 39" xfId="1724"/>
    <cellStyle name="ÅëÈ­_Sheet1 39" xfId="1725"/>
    <cellStyle name="AeE­_Sheet1 4" xfId="1726"/>
    <cellStyle name="ÅëÈ­_Sheet1 4" xfId="1727"/>
    <cellStyle name="AeE­_Sheet1 40" xfId="1728"/>
    <cellStyle name="ÅëÈ­_Sheet1 40" xfId="1729"/>
    <cellStyle name="AeE­_Sheet1 41" xfId="1730"/>
    <cellStyle name="ÅëÈ­_Sheet1 41" xfId="1731"/>
    <cellStyle name="AeE­_Sheet1 5" xfId="1732"/>
    <cellStyle name="ÅëÈ­_Sheet1 5" xfId="1733"/>
    <cellStyle name="AeE­_Sheet1 6" xfId="1734"/>
    <cellStyle name="ÅëÈ­_Sheet1 6" xfId="1735"/>
    <cellStyle name="AeE­_Sheet1 7" xfId="1736"/>
    <cellStyle name="ÅëÈ­_Sheet1 7" xfId="1737"/>
    <cellStyle name="AeE­_Sheet1 8" xfId="1738"/>
    <cellStyle name="ÅëÈ­_Sheet1 8" xfId="1739"/>
    <cellStyle name="AeE­_Sheet1 9" xfId="1740"/>
    <cellStyle name="ÅëÈ­_Sheet1 9" xfId="1741"/>
    <cellStyle name="AeE­_Sheet1_41-06농림16" xfId="102"/>
    <cellStyle name="ÅëÈ­_Sheet1_41-06농림16" xfId="103"/>
    <cellStyle name="AeE­_Sheet1_41-06농림16 10" xfId="1742"/>
    <cellStyle name="ÅëÈ­_Sheet1_41-06농림16 10" xfId="1743"/>
    <cellStyle name="AeE­_Sheet1_41-06농림16 11" xfId="1744"/>
    <cellStyle name="ÅëÈ­_Sheet1_41-06농림16 11" xfId="1745"/>
    <cellStyle name="AeE­_Sheet1_41-06농림16 12" xfId="1746"/>
    <cellStyle name="ÅëÈ­_Sheet1_41-06농림16 12" xfId="1747"/>
    <cellStyle name="AeE­_Sheet1_41-06농림16 12 10" xfId="1748"/>
    <cellStyle name="ÅëÈ­_Sheet1_41-06농림16 13" xfId="1749"/>
    <cellStyle name="AeE­_Sheet1_41-06농림16 14" xfId="1750"/>
    <cellStyle name="ÅëÈ­_Sheet1_41-06농림16 14" xfId="1751"/>
    <cellStyle name="AeE­_Sheet1_41-06농림16 15" xfId="1752"/>
    <cellStyle name="ÅëÈ­_Sheet1_41-06농림16 15" xfId="1753"/>
    <cellStyle name="AeE­_Sheet1_41-06농림16 16" xfId="1754"/>
    <cellStyle name="ÅëÈ­_Sheet1_41-06농림16 16" xfId="1755"/>
    <cellStyle name="AeE­_Sheet1_41-06농림16 17" xfId="1756"/>
    <cellStyle name="ÅëÈ­_Sheet1_41-06농림16 17" xfId="1757"/>
    <cellStyle name="AeE­_Sheet1_41-06농림16 18" xfId="1758"/>
    <cellStyle name="ÅëÈ­_Sheet1_41-06농림16 18" xfId="1759"/>
    <cellStyle name="AeE­_Sheet1_41-06농림16 19" xfId="1760"/>
    <cellStyle name="ÅëÈ­_Sheet1_41-06농림16 19" xfId="1761"/>
    <cellStyle name="AeE­_Sheet1_41-06농림16 2" xfId="1762"/>
    <cellStyle name="ÅëÈ­_Sheet1_41-06농림16 2" xfId="1763"/>
    <cellStyle name="AeE­_Sheet1_41-06농림16 20" xfId="1764"/>
    <cellStyle name="ÅëÈ­_Sheet1_41-06농림16 20" xfId="1765"/>
    <cellStyle name="AeE­_Sheet1_41-06농림16 21" xfId="1766"/>
    <cellStyle name="ÅëÈ­_Sheet1_41-06농림16 21" xfId="1767"/>
    <cellStyle name="AeE­_Sheet1_41-06농림16 22" xfId="1768"/>
    <cellStyle name="ÅëÈ­_Sheet1_41-06농림16 22" xfId="1769"/>
    <cellStyle name="AeE­_Sheet1_41-06농림16 23" xfId="1770"/>
    <cellStyle name="ÅëÈ­_Sheet1_41-06농림16 23" xfId="1771"/>
    <cellStyle name="AeE­_Sheet1_41-06농림16 24" xfId="1772"/>
    <cellStyle name="ÅëÈ­_Sheet1_41-06농림16 24" xfId="1773"/>
    <cellStyle name="AeE­_Sheet1_41-06농림16 25" xfId="1774"/>
    <cellStyle name="ÅëÈ­_Sheet1_41-06농림16 25" xfId="1775"/>
    <cellStyle name="AeE­_Sheet1_41-06농림16 26" xfId="1776"/>
    <cellStyle name="ÅëÈ­_Sheet1_41-06농림16 26" xfId="1777"/>
    <cellStyle name="AeE­_Sheet1_41-06농림16 27" xfId="1778"/>
    <cellStyle name="ÅëÈ­_Sheet1_41-06농림16 27" xfId="1779"/>
    <cellStyle name="AeE­_Sheet1_41-06농림16 28" xfId="1780"/>
    <cellStyle name="ÅëÈ­_Sheet1_41-06농림16 28" xfId="1781"/>
    <cellStyle name="AeE­_Sheet1_41-06농림16 29" xfId="1782"/>
    <cellStyle name="ÅëÈ­_Sheet1_41-06농림16 29" xfId="1783"/>
    <cellStyle name="AeE­_Sheet1_41-06농림16 3" xfId="1784"/>
    <cellStyle name="ÅëÈ­_Sheet1_41-06농림16 3" xfId="1785"/>
    <cellStyle name="AeE­_Sheet1_41-06농림16 30" xfId="1786"/>
    <cellStyle name="ÅëÈ­_Sheet1_41-06농림16 30" xfId="1787"/>
    <cellStyle name="AeE­_Sheet1_41-06농림16 31" xfId="1788"/>
    <cellStyle name="ÅëÈ­_Sheet1_41-06농림16 31" xfId="1789"/>
    <cellStyle name="AeE­_Sheet1_41-06농림16 32" xfId="1790"/>
    <cellStyle name="ÅëÈ­_Sheet1_41-06농림16 32" xfId="1791"/>
    <cellStyle name="AeE­_Sheet1_41-06농림16 33" xfId="1792"/>
    <cellStyle name="ÅëÈ­_Sheet1_41-06농림16 33" xfId="1793"/>
    <cellStyle name="AeE­_Sheet1_41-06농림16 34" xfId="1794"/>
    <cellStyle name="ÅëÈ­_Sheet1_41-06농림16 34" xfId="1795"/>
    <cellStyle name="AeE­_Sheet1_41-06농림16 35" xfId="1796"/>
    <cellStyle name="ÅëÈ­_Sheet1_41-06농림16 35" xfId="1797"/>
    <cellStyle name="AeE­_Sheet1_41-06농림16 36" xfId="1798"/>
    <cellStyle name="ÅëÈ­_Sheet1_41-06농림16 36" xfId="1799"/>
    <cellStyle name="AeE­_Sheet1_41-06농림16 37" xfId="1800"/>
    <cellStyle name="ÅëÈ­_Sheet1_41-06농림16 37" xfId="1801"/>
    <cellStyle name="AeE­_Sheet1_41-06농림16 38" xfId="1802"/>
    <cellStyle name="ÅëÈ­_Sheet1_41-06농림16 38" xfId="1803"/>
    <cellStyle name="AeE­_Sheet1_41-06농림16 39" xfId="1804"/>
    <cellStyle name="ÅëÈ­_Sheet1_41-06농림16 39" xfId="1805"/>
    <cellStyle name="AeE­_Sheet1_41-06농림16 4" xfId="1806"/>
    <cellStyle name="ÅëÈ­_Sheet1_41-06농림16 4" xfId="1807"/>
    <cellStyle name="AeE­_Sheet1_41-06농림16 40" xfId="1808"/>
    <cellStyle name="ÅëÈ­_Sheet1_41-06농림16 40" xfId="1809"/>
    <cellStyle name="AeE­_Sheet1_41-06농림16 41" xfId="1810"/>
    <cellStyle name="ÅëÈ­_Sheet1_41-06농림16 41" xfId="1811"/>
    <cellStyle name="AeE­_Sheet1_41-06농림16 5" xfId="1812"/>
    <cellStyle name="ÅëÈ­_Sheet1_41-06농림16 5" xfId="1813"/>
    <cellStyle name="AeE­_Sheet1_41-06농림16 6" xfId="1814"/>
    <cellStyle name="ÅëÈ­_Sheet1_41-06농림16 6" xfId="1815"/>
    <cellStyle name="AeE­_Sheet1_41-06농림16 7" xfId="1816"/>
    <cellStyle name="ÅëÈ­_Sheet1_41-06농림16 7" xfId="1817"/>
    <cellStyle name="AeE­_Sheet1_41-06농림16 8" xfId="1818"/>
    <cellStyle name="ÅëÈ­_Sheet1_41-06농림16 8" xfId="1819"/>
    <cellStyle name="AeE­_Sheet1_41-06농림16 9" xfId="1820"/>
    <cellStyle name="ÅëÈ­_Sheet1_41-06농림16 9" xfId="1821"/>
    <cellStyle name="AeE­_Sheet1_41-06농림41" xfId="104"/>
    <cellStyle name="ÅëÈ­_Sheet1_41-06농림41" xfId="105"/>
    <cellStyle name="AeE­_Sheet1_41-06농림41 10" xfId="1822"/>
    <cellStyle name="ÅëÈ­_Sheet1_41-06농림41 10" xfId="1823"/>
    <cellStyle name="AeE­_Sheet1_41-06농림41 11" xfId="1824"/>
    <cellStyle name="ÅëÈ­_Sheet1_41-06농림41 11" xfId="1825"/>
    <cellStyle name="AeE­_Sheet1_41-06농림41 12" xfId="1826"/>
    <cellStyle name="ÅëÈ­_Sheet1_41-06농림41 12" xfId="1827"/>
    <cellStyle name="AeE­_Sheet1_41-06농림41 12 10" xfId="1828"/>
    <cellStyle name="ÅëÈ­_Sheet1_41-06농림41 13" xfId="1829"/>
    <cellStyle name="AeE­_Sheet1_41-06농림41 14" xfId="1830"/>
    <cellStyle name="ÅëÈ­_Sheet1_41-06농림41 14" xfId="1831"/>
    <cellStyle name="AeE­_Sheet1_41-06농림41 15" xfId="1832"/>
    <cellStyle name="ÅëÈ­_Sheet1_41-06농림41 15" xfId="1833"/>
    <cellStyle name="AeE­_Sheet1_41-06농림41 16" xfId="1834"/>
    <cellStyle name="ÅëÈ­_Sheet1_41-06농림41 16" xfId="1835"/>
    <cellStyle name="AeE­_Sheet1_41-06농림41 17" xfId="1836"/>
    <cellStyle name="ÅëÈ­_Sheet1_41-06농림41 17" xfId="1837"/>
    <cellStyle name="AeE­_Sheet1_41-06농림41 18" xfId="1838"/>
    <cellStyle name="ÅëÈ­_Sheet1_41-06농림41 18" xfId="1839"/>
    <cellStyle name="AeE­_Sheet1_41-06농림41 19" xfId="1840"/>
    <cellStyle name="ÅëÈ­_Sheet1_41-06농림41 19" xfId="1841"/>
    <cellStyle name="AeE­_Sheet1_41-06농림41 2" xfId="1842"/>
    <cellStyle name="ÅëÈ­_Sheet1_41-06농림41 2" xfId="1843"/>
    <cellStyle name="AeE­_Sheet1_41-06농림41 20" xfId="1844"/>
    <cellStyle name="ÅëÈ­_Sheet1_41-06농림41 20" xfId="1845"/>
    <cellStyle name="AeE­_Sheet1_41-06농림41 21" xfId="1846"/>
    <cellStyle name="ÅëÈ­_Sheet1_41-06농림41 21" xfId="1847"/>
    <cellStyle name="AeE­_Sheet1_41-06농림41 22" xfId="1848"/>
    <cellStyle name="ÅëÈ­_Sheet1_41-06농림41 22" xfId="1849"/>
    <cellStyle name="AeE­_Sheet1_41-06농림41 23" xfId="1850"/>
    <cellStyle name="ÅëÈ­_Sheet1_41-06농림41 23" xfId="1851"/>
    <cellStyle name="AeE­_Sheet1_41-06농림41 24" xfId="1852"/>
    <cellStyle name="ÅëÈ­_Sheet1_41-06농림41 24" xfId="1853"/>
    <cellStyle name="AeE­_Sheet1_41-06농림41 25" xfId="1854"/>
    <cellStyle name="ÅëÈ­_Sheet1_41-06농림41 25" xfId="1855"/>
    <cellStyle name="AeE­_Sheet1_41-06농림41 26" xfId="1856"/>
    <cellStyle name="ÅëÈ­_Sheet1_41-06농림41 26" xfId="1857"/>
    <cellStyle name="AeE­_Sheet1_41-06농림41 27" xfId="1858"/>
    <cellStyle name="ÅëÈ­_Sheet1_41-06농림41 27" xfId="1859"/>
    <cellStyle name="AeE­_Sheet1_41-06농림41 28" xfId="1860"/>
    <cellStyle name="ÅëÈ­_Sheet1_41-06농림41 28" xfId="1861"/>
    <cellStyle name="AeE­_Sheet1_41-06농림41 29" xfId="1862"/>
    <cellStyle name="ÅëÈ­_Sheet1_41-06농림41 29" xfId="1863"/>
    <cellStyle name="AeE­_Sheet1_41-06농림41 3" xfId="1864"/>
    <cellStyle name="ÅëÈ­_Sheet1_41-06농림41 3" xfId="1865"/>
    <cellStyle name="AeE­_Sheet1_41-06농림41 30" xfId="1866"/>
    <cellStyle name="ÅëÈ­_Sheet1_41-06농림41 30" xfId="1867"/>
    <cellStyle name="AeE­_Sheet1_41-06농림41 31" xfId="1868"/>
    <cellStyle name="ÅëÈ­_Sheet1_41-06농림41 31" xfId="1869"/>
    <cellStyle name="AeE­_Sheet1_41-06농림41 32" xfId="1870"/>
    <cellStyle name="ÅëÈ­_Sheet1_41-06농림41 32" xfId="1871"/>
    <cellStyle name="AeE­_Sheet1_41-06농림41 33" xfId="1872"/>
    <cellStyle name="ÅëÈ­_Sheet1_41-06농림41 33" xfId="1873"/>
    <cellStyle name="AeE­_Sheet1_41-06농림41 34" xfId="1874"/>
    <cellStyle name="ÅëÈ­_Sheet1_41-06농림41 34" xfId="1875"/>
    <cellStyle name="AeE­_Sheet1_41-06농림41 35" xfId="1876"/>
    <cellStyle name="ÅëÈ­_Sheet1_41-06농림41 35" xfId="1877"/>
    <cellStyle name="AeE­_Sheet1_41-06농림41 36" xfId="1878"/>
    <cellStyle name="ÅëÈ­_Sheet1_41-06농림41 36" xfId="1879"/>
    <cellStyle name="AeE­_Sheet1_41-06농림41 37" xfId="1880"/>
    <cellStyle name="ÅëÈ­_Sheet1_41-06농림41 37" xfId="1881"/>
    <cellStyle name="AeE­_Sheet1_41-06농림41 38" xfId="1882"/>
    <cellStyle name="ÅëÈ­_Sheet1_41-06농림41 38" xfId="1883"/>
    <cellStyle name="AeE­_Sheet1_41-06농림41 39" xfId="1884"/>
    <cellStyle name="ÅëÈ­_Sheet1_41-06농림41 39" xfId="1885"/>
    <cellStyle name="AeE­_Sheet1_41-06농림41 4" xfId="1886"/>
    <cellStyle name="ÅëÈ­_Sheet1_41-06농림41 4" xfId="1887"/>
    <cellStyle name="AeE­_Sheet1_41-06농림41 40" xfId="1888"/>
    <cellStyle name="ÅëÈ­_Sheet1_41-06농림41 40" xfId="1889"/>
    <cellStyle name="AeE­_Sheet1_41-06농림41 41" xfId="1890"/>
    <cellStyle name="ÅëÈ­_Sheet1_41-06농림41 41" xfId="1891"/>
    <cellStyle name="AeE­_Sheet1_41-06농림41 5" xfId="1892"/>
    <cellStyle name="ÅëÈ­_Sheet1_41-06농림41 5" xfId="1893"/>
    <cellStyle name="AeE­_Sheet1_41-06농림41 6" xfId="1894"/>
    <cellStyle name="ÅëÈ­_Sheet1_41-06농림41 6" xfId="1895"/>
    <cellStyle name="AeE­_Sheet1_41-06농림41 7" xfId="1896"/>
    <cellStyle name="ÅëÈ­_Sheet1_41-06농림41 7" xfId="1897"/>
    <cellStyle name="AeE­_Sheet1_41-06농림41 8" xfId="1898"/>
    <cellStyle name="ÅëÈ­_Sheet1_41-06농림41 8" xfId="1899"/>
    <cellStyle name="AeE­_Sheet1_41-06농림41 9" xfId="1900"/>
    <cellStyle name="ÅëÈ­_Sheet1_41-06농림41 9" xfId="1901"/>
    <cellStyle name="AeE¡ⓒ [0]_INQUIRY ￠?￥i¨u¡AAⓒ￢Aⓒª " xfId="106"/>
    <cellStyle name="AeE¡ⓒ_INQUIRY ￠?￥i¨u¡AAⓒ￢Aⓒª " xfId="107"/>
    <cellStyle name="ALIGNMENT" xfId="1902"/>
    <cellStyle name="AÞ¸¶ [0]_°eE¹_11¿a½A " xfId="1903"/>
    <cellStyle name="ÄÞ¸¶ [0]_¼ÕÀÍ¿¹»ê" xfId="108"/>
    <cellStyle name="AÞ¸¶ [0]_¼OAI¿¹≫e" xfId="109"/>
    <cellStyle name="ÄÞ¸¶ [0]_ÀÎ°Çºñ,¿ÜÁÖºñ" xfId="110"/>
    <cellStyle name="AÞ¸¶ [0]_AI°Cºn,μμ±Þºn" xfId="111"/>
    <cellStyle name="ÄÞ¸¶ [0]_laroux" xfId="112"/>
    <cellStyle name="AÞ¸¶ [0]_laroux_1" xfId="113"/>
    <cellStyle name="ÄÞ¸¶ [0]_laroux_1" xfId="114"/>
    <cellStyle name="AÞ¸¶ [0]_laroux_1 10" xfId="1904"/>
    <cellStyle name="ÄÞ¸¶ [0]_laroux_1 10" xfId="1905"/>
    <cellStyle name="AÞ¸¶ [0]_laroux_1 11" xfId="1906"/>
    <cellStyle name="ÄÞ¸¶ [0]_laroux_1 11" xfId="1907"/>
    <cellStyle name="AÞ¸¶ [0]_laroux_1 12" xfId="1908"/>
    <cellStyle name="ÄÞ¸¶ [0]_laroux_1 12" xfId="1909"/>
    <cellStyle name="AÞ¸¶ [0]_laroux_1 12 10" xfId="1910"/>
    <cellStyle name="ÄÞ¸¶ [0]_laroux_1 13" xfId="1911"/>
    <cellStyle name="AÞ¸¶ [0]_laroux_1 14" xfId="1912"/>
    <cellStyle name="ÄÞ¸¶ [0]_laroux_1 14" xfId="1913"/>
    <cellStyle name="AÞ¸¶ [0]_laroux_1 15" xfId="1914"/>
    <cellStyle name="ÄÞ¸¶ [0]_laroux_1 15" xfId="1915"/>
    <cellStyle name="AÞ¸¶ [0]_laroux_1 16" xfId="1916"/>
    <cellStyle name="ÄÞ¸¶ [0]_laroux_1 16" xfId="1917"/>
    <cellStyle name="AÞ¸¶ [0]_laroux_1 17" xfId="1918"/>
    <cellStyle name="ÄÞ¸¶ [0]_laroux_1 17" xfId="1919"/>
    <cellStyle name="AÞ¸¶ [0]_laroux_1 18" xfId="1920"/>
    <cellStyle name="ÄÞ¸¶ [0]_laroux_1 18" xfId="1921"/>
    <cellStyle name="AÞ¸¶ [0]_laroux_1 19" xfId="1922"/>
    <cellStyle name="ÄÞ¸¶ [0]_laroux_1 19" xfId="1923"/>
    <cellStyle name="AÞ¸¶ [0]_laroux_1 2" xfId="1924"/>
    <cellStyle name="ÄÞ¸¶ [0]_laroux_1 2" xfId="1925"/>
    <cellStyle name="AÞ¸¶ [0]_laroux_1 20" xfId="1926"/>
    <cellStyle name="ÄÞ¸¶ [0]_laroux_1 20" xfId="1927"/>
    <cellStyle name="AÞ¸¶ [0]_laroux_1 21" xfId="1928"/>
    <cellStyle name="ÄÞ¸¶ [0]_laroux_1 21" xfId="1929"/>
    <cellStyle name="AÞ¸¶ [0]_laroux_1 22" xfId="1930"/>
    <cellStyle name="ÄÞ¸¶ [0]_laroux_1 22" xfId="1931"/>
    <cellStyle name="AÞ¸¶ [0]_laroux_1 23" xfId="1932"/>
    <cellStyle name="ÄÞ¸¶ [0]_laroux_1 23" xfId="1933"/>
    <cellStyle name="AÞ¸¶ [0]_laroux_1 24" xfId="1934"/>
    <cellStyle name="ÄÞ¸¶ [0]_laroux_1 24" xfId="1935"/>
    <cellStyle name="AÞ¸¶ [0]_laroux_1 25" xfId="1936"/>
    <cellStyle name="ÄÞ¸¶ [0]_laroux_1 25" xfId="1937"/>
    <cellStyle name="AÞ¸¶ [0]_laroux_1 26" xfId="1938"/>
    <cellStyle name="ÄÞ¸¶ [0]_laroux_1 26" xfId="1939"/>
    <cellStyle name="AÞ¸¶ [0]_laroux_1 27" xfId="1940"/>
    <cellStyle name="ÄÞ¸¶ [0]_laroux_1 27" xfId="1941"/>
    <cellStyle name="AÞ¸¶ [0]_laroux_1 28" xfId="1942"/>
    <cellStyle name="ÄÞ¸¶ [0]_laroux_1 28" xfId="1943"/>
    <cellStyle name="AÞ¸¶ [0]_laroux_1 29" xfId="1944"/>
    <cellStyle name="ÄÞ¸¶ [0]_laroux_1 29" xfId="1945"/>
    <cellStyle name="AÞ¸¶ [0]_laroux_1 3" xfId="1946"/>
    <cellStyle name="ÄÞ¸¶ [0]_laroux_1 3" xfId="1947"/>
    <cellStyle name="AÞ¸¶ [0]_laroux_1 30" xfId="1948"/>
    <cellStyle name="ÄÞ¸¶ [0]_laroux_1 30" xfId="1949"/>
    <cellStyle name="AÞ¸¶ [0]_laroux_1 31" xfId="1950"/>
    <cellStyle name="ÄÞ¸¶ [0]_laroux_1 31" xfId="1951"/>
    <cellStyle name="AÞ¸¶ [0]_laroux_1 32" xfId="1952"/>
    <cellStyle name="ÄÞ¸¶ [0]_laroux_1 32" xfId="1953"/>
    <cellStyle name="AÞ¸¶ [0]_laroux_1 33" xfId="1954"/>
    <cellStyle name="ÄÞ¸¶ [0]_laroux_1 33" xfId="1955"/>
    <cellStyle name="AÞ¸¶ [0]_laroux_1 34" xfId="1956"/>
    <cellStyle name="ÄÞ¸¶ [0]_laroux_1 34" xfId="1957"/>
    <cellStyle name="AÞ¸¶ [0]_laroux_1 35" xfId="1958"/>
    <cellStyle name="ÄÞ¸¶ [0]_laroux_1 35" xfId="1959"/>
    <cellStyle name="AÞ¸¶ [0]_laroux_1 36" xfId="1960"/>
    <cellStyle name="ÄÞ¸¶ [0]_laroux_1 36" xfId="1961"/>
    <cellStyle name="AÞ¸¶ [0]_laroux_1 37" xfId="1962"/>
    <cellStyle name="ÄÞ¸¶ [0]_laroux_1 37" xfId="1963"/>
    <cellStyle name="AÞ¸¶ [0]_laroux_1 38" xfId="1964"/>
    <cellStyle name="ÄÞ¸¶ [0]_laroux_1 38" xfId="1965"/>
    <cellStyle name="AÞ¸¶ [0]_laroux_1 39" xfId="1966"/>
    <cellStyle name="ÄÞ¸¶ [0]_laroux_1 39" xfId="1967"/>
    <cellStyle name="AÞ¸¶ [0]_laroux_1 4" xfId="1968"/>
    <cellStyle name="ÄÞ¸¶ [0]_laroux_1 4" xfId="1969"/>
    <cellStyle name="AÞ¸¶ [0]_laroux_1 40" xfId="1970"/>
    <cellStyle name="ÄÞ¸¶ [0]_laroux_1 40" xfId="1971"/>
    <cellStyle name="AÞ¸¶ [0]_laroux_1 41" xfId="1972"/>
    <cellStyle name="ÄÞ¸¶ [0]_laroux_1 41" xfId="1973"/>
    <cellStyle name="AÞ¸¶ [0]_laroux_1 5" xfId="1974"/>
    <cellStyle name="ÄÞ¸¶ [0]_laroux_1 5" xfId="1975"/>
    <cellStyle name="AÞ¸¶ [0]_laroux_1 6" xfId="1976"/>
    <cellStyle name="ÄÞ¸¶ [0]_laroux_1 6" xfId="1977"/>
    <cellStyle name="AÞ¸¶ [0]_laroux_1 7" xfId="1978"/>
    <cellStyle name="ÄÞ¸¶ [0]_laroux_1 7" xfId="1979"/>
    <cellStyle name="AÞ¸¶ [0]_laroux_1 8" xfId="1980"/>
    <cellStyle name="ÄÞ¸¶ [0]_laroux_1 8" xfId="1981"/>
    <cellStyle name="AÞ¸¶ [0]_laroux_1 9" xfId="1982"/>
    <cellStyle name="ÄÞ¸¶ [0]_laroux_1 9" xfId="1983"/>
    <cellStyle name="AÞ¸¶ [0]_Sheet1" xfId="115"/>
    <cellStyle name="ÄÞ¸¶ [0]_Sheet1" xfId="116"/>
    <cellStyle name="AÞ¸¶ [0]_Sheet1 10" xfId="1984"/>
    <cellStyle name="ÄÞ¸¶ [0]_Sheet1 10" xfId="1985"/>
    <cellStyle name="AÞ¸¶ [0]_Sheet1 11" xfId="1986"/>
    <cellStyle name="ÄÞ¸¶ [0]_Sheet1 11" xfId="1987"/>
    <cellStyle name="AÞ¸¶ [0]_Sheet1 12" xfId="1988"/>
    <cellStyle name="ÄÞ¸¶ [0]_Sheet1 12" xfId="1989"/>
    <cellStyle name="AÞ¸¶ [0]_Sheet1 12 10" xfId="1990"/>
    <cellStyle name="ÄÞ¸¶ [0]_Sheet1 13" xfId="1991"/>
    <cellStyle name="AÞ¸¶ [0]_Sheet1 14" xfId="1992"/>
    <cellStyle name="ÄÞ¸¶ [0]_Sheet1 14" xfId="1993"/>
    <cellStyle name="AÞ¸¶ [0]_Sheet1 15" xfId="1994"/>
    <cellStyle name="ÄÞ¸¶ [0]_Sheet1 15" xfId="1995"/>
    <cellStyle name="AÞ¸¶ [0]_Sheet1 16" xfId="1996"/>
    <cellStyle name="ÄÞ¸¶ [0]_Sheet1 16" xfId="1997"/>
    <cellStyle name="AÞ¸¶ [0]_Sheet1 17" xfId="1998"/>
    <cellStyle name="ÄÞ¸¶ [0]_Sheet1 17" xfId="1999"/>
    <cellStyle name="AÞ¸¶ [0]_Sheet1 18" xfId="2000"/>
    <cellStyle name="ÄÞ¸¶ [0]_Sheet1 18" xfId="2001"/>
    <cellStyle name="AÞ¸¶ [0]_Sheet1 19" xfId="2002"/>
    <cellStyle name="ÄÞ¸¶ [0]_Sheet1 19" xfId="2003"/>
    <cellStyle name="AÞ¸¶ [0]_Sheet1 2" xfId="2004"/>
    <cellStyle name="ÄÞ¸¶ [0]_Sheet1 2" xfId="2005"/>
    <cellStyle name="AÞ¸¶ [0]_Sheet1 20" xfId="2006"/>
    <cellStyle name="ÄÞ¸¶ [0]_Sheet1 20" xfId="2007"/>
    <cellStyle name="AÞ¸¶ [0]_Sheet1 21" xfId="2008"/>
    <cellStyle name="ÄÞ¸¶ [0]_Sheet1 21" xfId="2009"/>
    <cellStyle name="AÞ¸¶ [0]_Sheet1 22" xfId="2010"/>
    <cellStyle name="ÄÞ¸¶ [0]_Sheet1 22" xfId="2011"/>
    <cellStyle name="AÞ¸¶ [0]_Sheet1 23" xfId="2012"/>
    <cellStyle name="ÄÞ¸¶ [0]_Sheet1 23" xfId="2013"/>
    <cellStyle name="AÞ¸¶ [0]_Sheet1 24" xfId="2014"/>
    <cellStyle name="ÄÞ¸¶ [0]_Sheet1 24" xfId="2015"/>
    <cellStyle name="AÞ¸¶ [0]_Sheet1 25" xfId="2016"/>
    <cellStyle name="ÄÞ¸¶ [0]_Sheet1 25" xfId="2017"/>
    <cellStyle name="AÞ¸¶ [0]_Sheet1 26" xfId="2018"/>
    <cellStyle name="ÄÞ¸¶ [0]_Sheet1 26" xfId="2019"/>
    <cellStyle name="AÞ¸¶ [0]_Sheet1 27" xfId="2020"/>
    <cellStyle name="ÄÞ¸¶ [0]_Sheet1 27" xfId="2021"/>
    <cellStyle name="AÞ¸¶ [0]_Sheet1 28" xfId="2022"/>
    <cellStyle name="ÄÞ¸¶ [0]_Sheet1 28" xfId="2023"/>
    <cellStyle name="AÞ¸¶ [0]_Sheet1 29" xfId="2024"/>
    <cellStyle name="ÄÞ¸¶ [0]_Sheet1 29" xfId="2025"/>
    <cellStyle name="AÞ¸¶ [0]_Sheet1 3" xfId="2026"/>
    <cellStyle name="ÄÞ¸¶ [0]_Sheet1 3" xfId="2027"/>
    <cellStyle name="AÞ¸¶ [0]_Sheet1 30" xfId="2028"/>
    <cellStyle name="ÄÞ¸¶ [0]_Sheet1 30" xfId="2029"/>
    <cellStyle name="AÞ¸¶ [0]_Sheet1 31" xfId="2030"/>
    <cellStyle name="ÄÞ¸¶ [0]_Sheet1 31" xfId="2031"/>
    <cellStyle name="AÞ¸¶ [0]_Sheet1 32" xfId="2032"/>
    <cellStyle name="ÄÞ¸¶ [0]_Sheet1 32" xfId="2033"/>
    <cellStyle name="AÞ¸¶ [0]_Sheet1 33" xfId="2034"/>
    <cellStyle name="ÄÞ¸¶ [0]_Sheet1 33" xfId="2035"/>
    <cellStyle name="AÞ¸¶ [0]_Sheet1 34" xfId="2036"/>
    <cellStyle name="ÄÞ¸¶ [0]_Sheet1 34" xfId="2037"/>
    <cellStyle name="AÞ¸¶ [0]_Sheet1 35" xfId="2038"/>
    <cellStyle name="ÄÞ¸¶ [0]_Sheet1 35" xfId="2039"/>
    <cellStyle name="AÞ¸¶ [0]_Sheet1 36" xfId="2040"/>
    <cellStyle name="ÄÞ¸¶ [0]_Sheet1 36" xfId="2041"/>
    <cellStyle name="AÞ¸¶ [0]_Sheet1 37" xfId="2042"/>
    <cellStyle name="ÄÞ¸¶ [0]_Sheet1 37" xfId="2043"/>
    <cellStyle name="AÞ¸¶ [0]_Sheet1 38" xfId="2044"/>
    <cellStyle name="ÄÞ¸¶ [0]_Sheet1 38" xfId="2045"/>
    <cellStyle name="AÞ¸¶ [0]_Sheet1 39" xfId="2046"/>
    <cellStyle name="ÄÞ¸¶ [0]_Sheet1 39" xfId="2047"/>
    <cellStyle name="AÞ¸¶ [0]_Sheet1 4" xfId="2048"/>
    <cellStyle name="ÄÞ¸¶ [0]_Sheet1 4" xfId="2049"/>
    <cellStyle name="AÞ¸¶ [0]_Sheet1 40" xfId="2050"/>
    <cellStyle name="ÄÞ¸¶ [0]_Sheet1 40" xfId="2051"/>
    <cellStyle name="AÞ¸¶ [0]_Sheet1 41" xfId="2052"/>
    <cellStyle name="ÄÞ¸¶ [0]_Sheet1 41" xfId="2053"/>
    <cellStyle name="AÞ¸¶ [0]_Sheet1 5" xfId="2054"/>
    <cellStyle name="ÄÞ¸¶ [0]_Sheet1 5" xfId="2055"/>
    <cellStyle name="AÞ¸¶ [0]_Sheet1 6" xfId="2056"/>
    <cellStyle name="ÄÞ¸¶ [0]_Sheet1 6" xfId="2057"/>
    <cellStyle name="AÞ¸¶ [0]_Sheet1 7" xfId="2058"/>
    <cellStyle name="ÄÞ¸¶ [0]_Sheet1 7" xfId="2059"/>
    <cellStyle name="AÞ¸¶ [0]_Sheet1 8" xfId="2060"/>
    <cellStyle name="ÄÞ¸¶ [0]_Sheet1 8" xfId="2061"/>
    <cellStyle name="AÞ¸¶ [0]_Sheet1 9" xfId="2062"/>
    <cellStyle name="ÄÞ¸¶ [0]_Sheet1 9" xfId="2063"/>
    <cellStyle name="AÞ¸¶_°eE¹_11¿a½A " xfId="2064"/>
    <cellStyle name="ÄÞ¸¶_¼ÕÀÍ¿¹»ê" xfId="117"/>
    <cellStyle name="AÞ¸¶_¼OAI¿¹≫e" xfId="118"/>
    <cellStyle name="ÄÞ¸¶_ÀÎ°Çºñ,¿ÜÁÖºñ" xfId="119"/>
    <cellStyle name="AÞ¸¶_AI°Cºn,μμ±Þºn" xfId="120"/>
    <cellStyle name="ÄÞ¸¶_laroux" xfId="121"/>
    <cellStyle name="AÞ¸¶_laroux_1" xfId="122"/>
    <cellStyle name="ÄÞ¸¶_laroux_1" xfId="123"/>
    <cellStyle name="AÞ¸¶_laroux_1 10" xfId="2065"/>
    <cellStyle name="ÄÞ¸¶_laroux_1 10" xfId="2066"/>
    <cellStyle name="AÞ¸¶_laroux_1 11" xfId="2067"/>
    <cellStyle name="ÄÞ¸¶_laroux_1 11" xfId="2068"/>
    <cellStyle name="AÞ¸¶_laroux_1 12" xfId="2069"/>
    <cellStyle name="ÄÞ¸¶_laroux_1 12" xfId="2070"/>
    <cellStyle name="AÞ¸¶_laroux_1 12 10" xfId="2071"/>
    <cellStyle name="ÄÞ¸¶_laroux_1 13" xfId="2072"/>
    <cellStyle name="AÞ¸¶_laroux_1 14" xfId="2073"/>
    <cellStyle name="ÄÞ¸¶_laroux_1 14" xfId="2074"/>
    <cellStyle name="AÞ¸¶_laroux_1 15" xfId="2075"/>
    <cellStyle name="ÄÞ¸¶_laroux_1 15" xfId="2076"/>
    <cellStyle name="AÞ¸¶_laroux_1 16" xfId="2077"/>
    <cellStyle name="ÄÞ¸¶_laroux_1 16" xfId="2078"/>
    <cellStyle name="AÞ¸¶_laroux_1 17" xfId="2079"/>
    <cellStyle name="ÄÞ¸¶_laroux_1 17" xfId="2080"/>
    <cellStyle name="AÞ¸¶_laroux_1 18" xfId="2081"/>
    <cellStyle name="ÄÞ¸¶_laroux_1 18" xfId="2082"/>
    <cellStyle name="AÞ¸¶_laroux_1 19" xfId="2083"/>
    <cellStyle name="ÄÞ¸¶_laroux_1 19" xfId="2084"/>
    <cellStyle name="AÞ¸¶_laroux_1 2" xfId="2085"/>
    <cellStyle name="ÄÞ¸¶_laroux_1 2" xfId="2086"/>
    <cellStyle name="AÞ¸¶_laroux_1 20" xfId="2087"/>
    <cellStyle name="ÄÞ¸¶_laroux_1 20" xfId="2088"/>
    <cellStyle name="AÞ¸¶_laroux_1 21" xfId="2089"/>
    <cellStyle name="ÄÞ¸¶_laroux_1 21" xfId="2090"/>
    <cellStyle name="AÞ¸¶_laroux_1 22" xfId="2091"/>
    <cellStyle name="ÄÞ¸¶_laroux_1 22" xfId="2092"/>
    <cellStyle name="AÞ¸¶_laroux_1 23" xfId="2093"/>
    <cellStyle name="ÄÞ¸¶_laroux_1 23" xfId="2094"/>
    <cellStyle name="AÞ¸¶_laroux_1 24" xfId="2095"/>
    <cellStyle name="ÄÞ¸¶_laroux_1 24" xfId="2096"/>
    <cellStyle name="AÞ¸¶_laroux_1 25" xfId="2097"/>
    <cellStyle name="ÄÞ¸¶_laroux_1 25" xfId="2098"/>
    <cellStyle name="AÞ¸¶_laroux_1 26" xfId="2099"/>
    <cellStyle name="ÄÞ¸¶_laroux_1 26" xfId="2100"/>
    <cellStyle name="AÞ¸¶_laroux_1 27" xfId="2101"/>
    <cellStyle name="ÄÞ¸¶_laroux_1 27" xfId="2102"/>
    <cellStyle name="AÞ¸¶_laroux_1 28" xfId="2103"/>
    <cellStyle name="ÄÞ¸¶_laroux_1 28" xfId="2104"/>
    <cellStyle name="AÞ¸¶_laroux_1 29" xfId="2105"/>
    <cellStyle name="ÄÞ¸¶_laroux_1 29" xfId="2106"/>
    <cellStyle name="AÞ¸¶_laroux_1 3" xfId="2107"/>
    <cellStyle name="ÄÞ¸¶_laroux_1 3" xfId="2108"/>
    <cellStyle name="AÞ¸¶_laroux_1 30" xfId="2109"/>
    <cellStyle name="ÄÞ¸¶_laroux_1 30" xfId="2110"/>
    <cellStyle name="AÞ¸¶_laroux_1 31" xfId="2111"/>
    <cellStyle name="ÄÞ¸¶_laroux_1 31" xfId="2112"/>
    <cellStyle name="AÞ¸¶_laroux_1 32" xfId="2113"/>
    <cellStyle name="ÄÞ¸¶_laroux_1 32" xfId="2114"/>
    <cellStyle name="AÞ¸¶_laroux_1 33" xfId="2115"/>
    <cellStyle name="ÄÞ¸¶_laroux_1 33" xfId="2116"/>
    <cellStyle name="AÞ¸¶_laroux_1 34" xfId="2117"/>
    <cellStyle name="ÄÞ¸¶_laroux_1 34" xfId="2118"/>
    <cellStyle name="AÞ¸¶_laroux_1 35" xfId="2119"/>
    <cellStyle name="ÄÞ¸¶_laroux_1 35" xfId="2120"/>
    <cellStyle name="AÞ¸¶_laroux_1 36" xfId="2121"/>
    <cellStyle name="ÄÞ¸¶_laroux_1 36" xfId="2122"/>
    <cellStyle name="AÞ¸¶_laroux_1 37" xfId="2123"/>
    <cellStyle name="ÄÞ¸¶_laroux_1 37" xfId="2124"/>
    <cellStyle name="AÞ¸¶_laroux_1 38" xfId="2125"/>
    <cellStyle name="ÄÞ¸¶_laroux_1 38" xfId="2126"/>
    <cellStyle name="AÞ¸¶_laroux_1 39" xfId="2127"/>
    <cellStyle name="ÄÞ¸¶_laroux_1 39" xfId="2128"/>
    <cellStyle name="AÞ¸¶_laroux_1 4" xfId="2129"/>
    <cellStyle name="ÄÞ¸¶_laroux_1 4" xfId="2130"/>
    <cellStyle name="AÞ¸¶_laroux_1 40" xfId="2131"/>
    <cellStyle name="ÄÞ¸¶_laroux_1 40" xfId="2132"/>
    <cellStyle name="AÞ¸¶_laroux_1 41" xfId="2133"/>
    <cellStyle name="ÄÞ¸¶_laroux_1 41" xfId="2134"/>
    <cellStyle name="AÞ¸¶_laroux_1 5" xfId="2135"/>
    <cellStyle name="ÄÞ¸¶_laroux_1 5" xfId="2136"/>
    <cellStyle name="AÞ¸¶_laroux_1 6" xfId="2137"/>
    <cellStyle name="ÄÞ¸¶_laroux_1 6" xfId="2138"/>
    <cellStyle name="AÞ¸¶_laroux_1 7" xfId="2139"/>
    <cellStyle name="ÄÞ¸¶_laroux_1 7" xfId="2140"/>
    <cellStyle name="AÞ¸¶_laroux_1 8" xfId="2141"/>
    <cellStyle name="ÄÞ¸¶_laroux_1 8" xfId="2142"/>
    <cellStyle name="AÞ¸¶_laroux_1 9" xfId="2143"/>
    <cellStyle name="ÄÞ¸¶_laroux_1 9" xfId="2144"/>
    <cellStyle name="AÞ¸¶_Sheet1" xfId="124"/>
    <cellStyle name="ÄÞ¸¶_Sheet1" xfId="125"/>
    <cellStyle name="AÞ¸¶_Sheet1 10" xfId="2145"/>
    <cellStyle name="ÄÞ¸¶_Sheet1 10" xfId="2146"/>
    <cellStyle name="AÞ¸¶_Sheet1 11" xfId="2147"/>
    <cellStyle name="ÄÞ¸¶_Sheet1 11" xfId="2148"/>
    <cellStyle name="AÞ¸¶_Sheet1 12" xfId="2149"/>
    <cellStyle name="ÄÞ¸¶_Sheet1 12" xfId="2150"/>
    <cellStyle name="AÞ¸¶_Sheet1 12 10" xfId="2151"/>
    <cellStyle name="ÄÞ¸¶_Sheet1 13" xfId="2152"/>
    <cellStyle name="AÞ¸¶_Sheet1 14" xfId="2153"/>
    <cellStyle name="ÄÞ¸¶_Sheet1 14" xfId="2154"/>
    <cellStyle name="AÞ¸¶_Sheet1 15" xfId="2155"/>
    <cellStyle name="ÄÞ¸¶_Sheet1 15" xfId="2156"/>
    <cellStyle name="AÞ¸¶_Sheet1 16" xfId="2157"/>
    <cellStyle name="ÄÞ¸¶_Sheet1 16" xfId="2158"/>
    <cellStyle name="AÞ¸¶_Sheet1 17" xfId="2159"/>
    <cellStyle name="ÄÞ¸¶_Sheet1 17" xfId="2160"/>
    <cellStyle name="AÞ¸¶_Sheet1 18" xfId="2161"/>
    <cellStyle name="ÄÞ¸¶_Sheet1 18" xfId="2162"/>
    <cellStyle name="AÞ¸¶_Sheet1 19" xfId="2163"/>
    <cellStyle name="ÄÞ¸¶_Sheet1 19" xfId="2164"/>
    <cellStyle name="AÞ¸¶_Sheet1 2" xfId="2165"/>
    <cellStyle name="ÄÞ¸¶_Sheet1 2" xfId="2166"/>
    <cellStyle name="AÞ¸¶_Sheet1 20" xfId="2167"/>
    <cellStyle name="ÄÞ¸¶_Sheet1 20" xfId="2168"/>
    <cellStyle name="AÞ¸¶_Sheet1 21" xfId="2169"/>
    <cellStyle name="ÄÞ¸¶_Sheet1 21" xfId="2170"/>
    <cellStyle name="AÞ¸¶_Sheet1 22" xfId="2171"/>
    <cellStyle name="ÄÞ¸¶_Sheet1 22" xfId="2172"/>
    <cellStyle name="AÞ¸¶_Sheet1 23" xfId="2173"/>
    <cellStyle name="ÄÞ¸¶_Sheet1 23" xfId="2174"/>
    <cellStyle name="AÞ¸¶_Sheet1 24" xfId="2175"/>
    <cellStyle name="ÄÞ¸¶_Sheet1 24" xfId="2176"/>
    <cellStyle name="AÞ¸¶_Sheet1 25" xfId="2177"/>
    <cellStyle name="ÄÞ¸¶_Sheet1 25" xfId="2178"/>
    <cellStyle name="AÞ¸¶_Sheet1 26" xfId="2179"/>
    <cellStyle name="ÄÞ¸¶_Sheet1 26" xfId="2180"/>
    <cellStyle name="AÞ¸¶_Sheet1 27" xfId="2181"/>
    <cellStyle name="ÄÞ¸¶_Sheet1 27" xfId="2182"/>
    <cellStyle name="AÞ¸¶_Sheet1 28" xfId="2183"/>
    <cellStyle name="ÄÞ¸¶_Sheet1 28" xfId="2184"/>
    <cellStyle name="AÞ¸¶_Sheet1 29" xfId="2185"/>
    <cellStyle name="ÄÞ¸¶_Sheet1 29" xfId="2186"/>
    <cellStyle name="AÞ¸¶_Sheet1 3" xfId="2187"/>
    <cellStyle name="ÄÞ¸¶_Sheet1 3" xfId="2188"/>
    <cellStyle name="AÞ¸¶_Sheet1 30" xfId="2189"/>
    <cellStyle name="ÄÞ¸¶_Sheet1 30" xfId="2190"/>
    <cellStyle name="AÞ¸¶_Sheet1 31" xfId="2191"/>
    <cellStyle name="ÄÞ¸¶_Sheet1 31" xfId="2192"/>
    <cellStyle name="AÞ¸¶_Sheet1 32" xfId="2193"/>
    <cellStyle name="ÄÞ¸¶_Sheet1 32" xfId="2194"/>
    <cellStyle name="AÞ¸¶_Sheet1 33" xfId="2195"/>
    <cellStyle name="ÄÞ¸¶_Sheet1 33" xfId="2196"/>
    <cellStyle name="AÞ¸¶_Sheet1 34" xfId="2197"/>
    <cellStyle name="ÄÞ¸¶_Sheet1 34" xfId="2198"/>
    <cellStyle name="AÞ¸¶_Sheet1 35" xfId="2199"/>
    <cellStyle name="ÄÞ¸¶_Sheet1 35" xfId="2200"/>
    <cellStyle name="AÞ¸¶_Sheet1 36" xfId="2201"/>
    <cellStyle name="ÄÞ¸¶_Sheet1 36" xfId="2202"/>
    <cellStyle name="AÞ¸¶_Sheet1 37" xfId="2203"/>
    <cellStyle name="ÄÞ¸¶_Sheet1 37" xfId="2204"/>
    <cellStyle name="AÞ¸¶_Sheet1 38" xfId="2205"/>
    <cellStyle name="ÄÞ¸¶_Sheet1 38" xfId="2206"/>
    <cellStyle name="AÞ¸¶_Sheet1 39" xfId="2207"/>
    <cellStyle name="ÄÞ¸¶_Sheet1 39" xfId="2208"/>
    <cellStyle name="AÞ¸¶_Sheet1 4" xfId="2209"/>
    <cellStyle name="ÄÞ¸¶_Sheet1 4" xfId="2210"/>
    <cellStyle name="AÞ¸¶_Sheet1 40" xfId="2211"/>
    <cellStyle name="ÄÞ¸¶_Sheet1 40" xfId="2212"/>
    <cellStyle name="AÞ¸¶_Sheet1 41" xfId="2213"/>
    <cellStyle name="ÄÞ¸¶_Sheet1 41" xfId="2214"/>
    <cellStyle name="AÞ¸¶_Sheet1 5" xfId="2215"/>
    <cellStyle name="ÄÞ¸¶_Sheet1 5" xfId="2216"/>
    <cellStyle name="AÞ¸¶_Sheet1 6" xfId="2217"/>
    <cellStyle name="ÄÞ¸¶_Sheet1 6" xfId="2218"/>
    <cellStyle name="AÞ¸¶_Sheet1 7" xfId="2219"/>
    <cellStyle name="ÄÞ¸¶_Sheet1 7" xfId="2220"/>
    <cellStyle name="AÞ¸¶_Sheet1 8" xfId="2221"/>
    <cellStyle name="ÄÞ¸¶_Sheet1 8" xfId="2222"/>
    <cellStyle name="AÞ¸¶_Sheet1 9" xfId="2223"/>
    <cellStyle name="ÄÞ¸¶_Sheet1 9" xfId="2224"/>
    <cellStyle name="AÞ¸¶_Sheet1_41-06농림16" xfId="126"/>
    <cellStyle name="ÄÞ¸¶_Sheet1_41-06농림16" xfId="127"/>
    <cellStyle name="AÞ¸¶_Sheet1_41-06농림16 10" xfId="2225"/>
    <cellStyle name="ÄÞ¸¶_Sheet1_41-06농림16 10" xfId="2226"/>
    <cellStyle name="AÞ¸¶_Sheet1_41-06농림16 11" xfId="2227"/>
    <cellStyle name="ÄÞ¸¶_Sheet1_41-06농림16 11" xfId="2228"/>
    <cellStyle name="AÞ¸¶_Sheet1_41-06농림16 12" xfId="2229"/>
    <cellStyle name="ÄÞ¸¶_Sheet1_41-06농림16 12" xfId="2230"/>
    <cellStyle name="AÞ¸¶_Sheet1_41-06농림16 12 10" xfId="2231"/>
    <cellStyle name="ÄÞ¸¶_Sheet1_41-06농림16 13" xfId="2232"/>
    <cellStyle name="AÞ¸¶_Sheet1_41-06농림16 14" xfId="2233"/>
    <cellStyle name="ÄÞ¸¶_Sheet1_41-06농림16 14" xfId="2234"/>
    <cellStyle name="AÞ¸¶_Sheet1_41-06농림16 15" xfId="2235"/>
    <cellStyle name="ÄÞ¸¶_Sheet1_41-06농림16 15" xfId="2236"/>
    <cellStyle name="AÞ¸¶_Sheet1_41-06농림16 16" xfId="2237"/>
    <cellStyle name="ÄÞ¸¶_Sheet1_41-06농림16 16" xfId="2238"/>
    <cellStyle name="AÞ¸¶_Sheet1_41-06농림16 17" xfId="2239"/>
    <cellStyle name="ÄÞ¸¶_Sheet1_41-06농림16 17" xfId="2240"/>
    <cellStyle name="AÞ¸¶_Sheet1_41-06농림16 18" xfId="2241"/>
    <cellStyle name="ÄÞ¸¶_Sheet1_41-06농림16 18" xfId="2242"/>
    <cellStyle name="AÞ¸¶_Sheet1_41-06농림16 19" xfId="2243"/>
    <cellStyle name="ÄÞ¸¶_Sheet1_41-06농림16 19" xfId="2244"/>
    <cellStyle name="AÞ¸¶_Sheet1_41-06농림16 2" xfId="2245"/>
    <cellStyle name="ÄÞ¸¶_Sheet1_41-06농림16 2" xfId="2246"/>
    <cellStyle name="AÞ¸¶_Sheet1_41-06농림16 20" xfId="2247"/>
    <cellStyle name="ÄÞ¸¶_Sheet1_41-06농림16 20" xfId="2248"/>
    <cellStyle name="AÞ¸¶_Sheet1_41-06농림16 21" xfId="2249"/>
    <cellStyle name="ÄÞ¸¶_Sheet1_41-06농림16 21" xfId="2250"/>
    <cellStyle name="AÞ¸¶_Sheet1_41-06농림16 22" xfId="2251"/>
    <cellStyle name="ÄÞ¸¶_Sheet1_41-06농림16 22" xfId="2252"/>
    <cellStyle name="AÞ¸¶_Sheet1_41-06농림16 23" xfId="2253"/>
    <cellStyle name="ÄÞ¸¶_Sheet1_41-06농림16 23" xfId="2254"/>
    <cellStyle name="AÞ¸¶_Sheet1_41-06농림16 24" xfId="2255"/>
    <cellStyle name="ÄÞ¸¶_Sheet1_41-06농림16 24" xfId="2256"/>
    <cellStyle name="AÞ¸¶_Sheet1_41-06농림16 25" xfId="2257"/>
    <cellStyle name="ÄÞ¸¶_Sheet1_41-06농림16 25" xfId="2258"/>
    <cellStyle name="AÞ¸¶_Sheet1_41-06농림16 26" xfId="2259"/>
    <cellStyle name="ÄÞ¸¶_Sheet1_41-06농림16 26" xfId="2260"/>
    <cellStyle name="AÞ¸¶_Sheet1_41-06농림16 27" xfId="2261"/>
    <cellStyle name="ÄÞ¸¶_Sheet1_41-06농림16 27" xfId="2262"/>
    <cellStyle name="AÞ¸¶_Sheet1_41-06농림16 28" xfId="2263"/>
    <cellStyle name="ÄÞ¸¶_Sheet1_41-06농림16 28" xfId="2264"/>
    <cellStyle name="AÞ¸¶_Sheet1_41-06농림16 29" xfId="2265"/>
    <cellStyle name="ÄÞ¸¶_Sheet1_41-06농림16 29" xfId="2266"/>
    <cellStyle name="AÞ¸¶_Sheet1_41-06농림16 3" xfId="2267"/>
    <cellStyle name="ÄÞ¸¶_Sheet1_41-06농림16 3" xfId="2268"/>
    <cellStyle name="AÞ¸¶_Sheet1_41-06농림16 30" xfId="2269"/>
    <cellStyle name="ÄÞ¸¶_Sheet1_41-06농림16 30" xfId="2270"/>
    <cellStyle name="AÞ¸¶_Sheet1_41-06농림16 31" xfId="2271"/>
    <cellStyle name="ÄÞ¸¶_Sheet1_41-06농림16 31" xfId="2272"/>
    <cellStyle name="AÞ¸¶_Sheet1_41-06농림16 32" xfId="2273"/>
    <cellStyle name="ÄÞ¸¶_Sheet1_41-06농림16 32" xfId="2274"/>
    <cellStyle name="AÞ¸¶_Sheet1_41-06농림16 33" xfId="2275"/>
    <cellStyle name="ÄÞ¸¶_Sheet1_41-06농림16 33" xfId="2276"/>
    <cellStyle name="AÞ¸¶_Sheet1_41-06농림16 34" xfId="2277"/>
    <cellStyle name="ÄÞ¸¶_Sheet1_41-06농림16 34" xfId="2278"/>
    <cellStyle name="AÞ¸¶_Sheet1_41-06농림16 35" xfId="2279"/>
    <cellStyle name="ÄÞ¸¶_Sheet1_41-06농림16 35" xfId="2280"/>
    <cellStyle name="AÞ¸¶_Sheet1_41-06농림16 36" xfId="2281"/>
    <cellStyle name="ÄÞ¸¶_Sheet1_41-06농림16 36" xfId="2282"/>
    <cellStyle name="AÞ¸¶_Sheet1_41-06농림16 37" xfId="2283"/>
    <cellStyle name="ÄÞ¸¶_Sheet1_41-06농림16 37" xfId="2284"/>
    <cellStyle name="AÞ¸¶_Sheet1_41-06농림16 38" xfId="2285"/>
    <cellStyle name="ÄÞ¸¶_Sheet1_41-06농림16 38" xfId="2286"/>
    <cellStyle name="AÞ¸¶_Sheet1_41-06농림16 39" xfId="2287"/>
    <cellStyle name="ÄÞ¸¶_Sheet1_41-06농림16 39" xfId="2288"/>
    <cellStyle name="AÞ¸¶_Sheet1_41-06농림16 4" xfId="2289"/>
    <cellStyle name="ÄÞ¸¶_Sheet1_41-06농림16 4" xfId="2290"/>
    <cellStyle name="AÞ¸¶_Sheet1_41-06농림16 40" xfId="2291"/>
    <cellStyle name="ÄÞ¸¶_Sheet1_41-06농림16 40" xfId="2292"/>
    <cellStyle name="AÞ¸¶_Sheet1_41-06농림16 41" xfId="2293"/>
    <cellStyle name="ÄÞ¸¶_Sheet1_41-06농림16 41" xfId="2294"/>
    <cellStyle name="AÞ¸¶_Sheet1_41-06농림16 5" xfId="2295"/>
    <cellStyle name="ÄÞ¸¶_Sheet1_41-06농림16 5" xfId="2296"/>
    <cellStyle name="AÞ¸¶_Sheet1_41-06농림16 6" xfId="2297"/>
    <cellStyle name="ÄÞ¸¶_Sheet1_41-06농림16 6" xfId="2298"/>
    <cellStyle name="AÞ¸¶_Sheet1_41-06농림16 7" xfId="2299"/>
    <cellStyle name="ÄÞ¸¶_Sheet1_41-06농림16 7" xfId="2300"/>
    <cellStyle name="AÞ¸¶_Sheet1_41-06농림16 8" xfId="2301"/>
    <cellStyle name="ÄÞ¸¶_Sheet1_41-06농림16 8" xfId="2302"/>
    <cellStyle name="AÞ¸¶_Sheet1_41-06농림16 9" xfId="2303"/>
    <cellStyle name="ÄÞ¸¶_Sheet1_41-06농림16 9" xfId="2304"/>
    <cellStyle name="AÞ¸¶_Sheet1_41-06농림41" xfId="128"/>
    <cellStyle name="ÄÞ¸¶_Sheet1_41-06농림41" xfId="129"/>
    <cellStyle name="AÞ¸¶_Sheet1_41-06농림41 10" xfId="2305"/>
    <cellStyle name="ÄÞ¸¶_Sheet1_41-06농림41 10" xfId="2306"/>
    <cellStyle name="AÞ¸¶_Sheet1_41-06농림41 11" xfId="2307"/>
    <cellStyle name="ÄÞ¸¶_Sheet1_41-06농림41 11" xfId="2308"/>
    <cellStyle name="AÞ¸¶_Sheet1_41-06농림41 12" xfId="2309"/>
    <cellStyle name="ÄÞ¸¶_Sheet1_41-06농림41 12" xfId="2310"/>
    <cellStyle name="AÞ¸¶_Sheet1_41-06농림41 12 10" xfId="2311"/>
    <cellStyle name="ÄÞ¸¶_Sheet1_41-06농림41 13" xfId="2312"/>
    <cellStyle name="AÞ¸¶_Sheet1_41-06농림41 14" xfId="2313"/>
    <cellStyle name="ÄÞ¸¶_Sheet1_41-06농림41 14" xfId="2314"/>
    <cellStyle name="AÞ¸¶_Sheet1_41-06농림41 15" xfId="2315"/>
    <cellStyle name="ÄÞ¸¶_Sheet1_41-06농림41 15" xfId="2316"/>
    <cellStyle name="AÞ¸¶_Sheet1_41-06농림41 16" xfId="2317"/>
    <cellStyle name="ÄÞ¸¶_Sheet1_41-06농림41 16" xfId="2318"/>
    <cellStyle name="AÞ¸¶_Sheet1_41-06농림41 17" xfId="2319"/>
    <cellStyle name="ÄÞ¸¶_Sheet1_41-06농림41 17" xfId="2320"/>
    <cellStyle name="AÞ¸¶_Sheet1_41-06농림41 18" xfId="2321"/>
    <cellStyle name="ÄÞ¸¶_Sheet1_41-06농림41 18" xfId="2322"/>
    <cellStyle name="AÞ¸¶_Sheet1_41-06농림41 19" xfId="2323"/>
    <cellStyle name="ÄÞ¸¶_Sheet1_41-06농림41 19" xfId="2324"/>
    <cellStyle name="AÞ¸¶_Sheet1_41-06농림41 2" xfId="2325"/>
    <cellStyle name="ÄÞ¸¶_Sheet1_41-06농림41 2" xfId="2326"/>
    <cellStyle name="AÞ¸¶_Sheet1_41-06농림41 20" xfId="2327"/>
    <cellStyle name="ÄÞ¸¶_Sheet1_41-06농림41 20" xfId="2328"/>
    <cellStyle name="AÞ¸¶_Sheet1_41-06농림41 21" xfId="2329"/>
    <cellStyle name="ÄÞ¸¶_Sheet1_41-06농림41 21" xfId="2330"/>
    <cellStyle name="AÞ¸¶_Sheet1_41-06농림41 22" xfId="2331"/>
    <cellStyle name="ÄÞ¸¶_Sheet1_41-06농림41 22" xfId="2332"/>
    <cellStyle name="AÞ¸¶_Sheet1_41-06농림41 23" xfId="2333"/>
    <cellStyle name="ÄÞ¸¶_Sheet1_41-06농림41 23" xfId="2334"/>
    <cellStyle name="AÞ¸¶_Sheet1_41-06농림41 24" xfId="2335"/>
    <cellStyle name="ÄÞ¸¶_Sheet1_41-06농림41 24" xfId="2336"/>
    <cellStyle name="AÞ¸¶_Sheet1_41-06농림41 25" xfId="2337"/>
    <cellStyle name="ÄÞ¸¶_Sheet1_41-06농림41 25" xfId="2338"/>
    <cellStyle name="AÞ¸¶_Sheet1_41-06농림41 26" xfId="2339"/>
    <cellStyle name="ÄÞ¸¶_Sheet1_41-06농림41 26" xfId="2340"/>
    <cellStyle name="AÞ¸¶_Sheet1_41-06농림41 27" xfId="2341"/>
    <cellStyle name="ÄÞ¸¶_Sheet1_41-06농림41 27" xfId="2342"/>
    <cellStyle name="AÞ¸¶_Sheet1_41-06농림41 28" xfId="2343"/>
    <cellStyle name="ÄÞ¸¶_Sheet1_41-06농림41 28" xfId="2344"/>
    <cellStyle name="AÞ¸¶_Sheet1_41-06농림41 29" xfId="2345"/>
    <cellStyle name="ÄÞ¸¶_Sheet1_41-06농림41 29" xfId="2346"/>
    <cellStyle name="AÞ¸¶_Sheet1_41-06농림41 3" xfId="2347"/>
    <cellStyle name="ÄÞ¸¶_Sheet1_41-06농림41 3" xfId="2348"/>
    <cellStyle name="AÞ¸¶_Sheet1_41-06농림41 30" xfId="2349"/>
    <cellStyle name="ÄÞ¸¶_Sheet1_41-06농림41 30" xfId="2350"/>
    <cellStyle name="AÞ¸¶_Sheet1_41-06농림41 31" xfId="2351"/>
    <cellStyle name="ÄÞ¸¶_Sheet1_41-06농림41 31" xfId="2352"/>
    <cellStyle name="AÞ¸¶_Sheet1_41-06농림41 32" xfId="2353"/>
    <cellStyle name="ÄÞ¸¶_Sheet1_41-06농림41 32" xfId="2354"/>
    <cellStyle name="AÞ¸¶_Sheet1_41-06농림41 33" xfId="2355"/>
    <cellStyle name="ÄÞ¸¶_Sheet1_41-06농림41 33" xfId="2356"/>
    <cellStyle name="AÞ¸¶_Sheet1_41-06농림41 34" xfId="2357"/>
    <cellStyle name="ÄÞ¸¶_Sheet1_41-06농림41 34" xfId="2358"/>
    <cellStyle name="AÞ¸¶_Sheet1_41-06농림41 35" xfId="2359"/>
    <cellStyle name="ÄÞ¸¶_Sheet1_41-06농림41 35" xfId="2360"/>
    <cellStyle name="AÞ¸¶_Sheet1_41-06농림41 36" xfId="2361"/>
    <cellStyle name="ÄÞ¸¶_Sheet1_41-06농림41 36" xfId="2362"/>
    <cellStyle name="AÞ¸¶_Sheet1_41-06농림41 37" xfId="2363"/>
    <cellStyle name="ÄÞ¸¶_Sheet1_41-06농림41 37" xfId="2364"/>
    <cellStyle name="AÞ¸¶_Sheet1_41-06농림41 38" xfId="2365"/>
    <cellStyle name="ÄÞ¸¶_Sheet1_41-06농림41 38" xfId="2366"/>
    <cellStyle name="AÞ¸¶_Sheet1_41-06농림41 39" xfId="2367"/>
    <cellStyle name="ÄÞ¸¶_Sheet1_41-06농림41 39" xfId="2368"/>
    <cellStyle name="AÞ¸¶_Sheet1_41-06농림41 4" xfId="2369"/>
    <cellStyle name="ÄÞ¸¶_Sheet1_41-06농림41 4" xfId="2370"/>
    <cellStyle name="AÞ¸¶_Sheet1_41-06농림41 40" xfId="2371"/>
    <cellStyle name="ÄÞ¸¶_Sheet1_41-06농림41 40" xfId="2372"/>
    <cellStyle name="AÞ¸¶_Sheet1_41-06농림41 41" xfId="2373"/>
    <cellStyle name="ÄÞ¸¶_Sheet1_41-06농림41 41" xfId="2374"/>
    <cellStyle name="AÞ¸¶_Sheet1_41-06농림41 5" xfId="2375"/>
    <cellStyle name="ÄÞ¸¶_Sheet1_41-06농림41 5" xfId="2376"/>
    <cellStyle name="AÞ¸¶_Sheet1_41-06농림41 6" xfId="2377"/>
    <cellStyle name="ÄÞ¸¶_Sheet1_41-06농림41 6" xfId="2378"/>
    <cellStyle name="AÞ¸¶_Sheet1_41-06농림41 7" xfId="2379"/>
    <cellStyle name="ÄÞ¸¶_Sheet1_41-06농림41 7" xfId="2380"/>
    <cellStyle name="AÞ¸¶_Sheet1_41-06농림41 8" xfId="2381"/>
    <cellStyle name="ÄÞ¸¶_Sheet1_41-06농림41 8" xfId="2382"/>
    <cellStyle name="AÞ¸¶_Sheet1_41-06농림41 9" xfId="2383"/>
    <cellStyle name="ÄÞ¸¶_Sheet1_41-06농림41 9" xfId="2384"/>
    <cellStyle name="Bad" xfId="2385"/>
    <cellStyle name="Bad 2" xfId="2386"/>
    <cellStyle name="Bad 3" xfId="2387"/>
    <cellStyle name="Bad_010_주택건설" xfId="2388"/>
    <cellStyle name="C¡IA¨ª_¡ic¨u¡A¨￢I¨￢¡Æ AN¡Æe " xfId="130"/>
    <cellStyle name="C￥AØ_¸AAa.¼OAI " xfId="2389"/>
    <cellStyle name="Ç¥ÁØ_¼ÕÀÍ¿¹»ê" xfId="131"/>
    <cellStyle name="C￥AØ_¼OAI¿¹≫e" xfId="132"/>
    <cellStyle name="Ç¥ÁØ_ÀÎ°Çºñ,¿ÜÁÖºñ" xfId="133"/>
    <cellStyle name="C￥AØ_AI°Cºn,μμ±Þºn" xfId="134"/>
    <cellStyle name="Ç¥ÁØ_laroux" xfId="135"/>
    <cellStyle name="C￥AØ_laroux_1" xfId="136"/>
    <cellStyle name="Ç¥ÁØ_laroux_1" xfId="137"/>
    <cellStyle name="C￥AØ_laroux_1 10" xfId="2390"/>
    <cellStyle name="Ç¥ÁØ_laroux_1 10" xfId="2391"/>
    <cellStyle name="C￥AØ_laroux_1 11" xfId="2392"/>
    <cellStyle name="Ç¥ÁØ_laroux_1 11" xfId="2393"/>
    <cellStyle name="C￥AØ_laroux_1 12" xfId="2394"/>
    <cellStyle name="Ç¥ÁØ_laroux_1 12" xfId="2395"/>
    <cellStyle name="C￥AØ_laroux_1 13" xfId="2396"/>
    <cellStyle name="Ç¥ÁØ_laroux_1 13" xfId="2397"/>
    <cellStyle name="C￥AØ_laroux_1 14" xfId="2398"/>
    <cellStyle name="Ç¥ÁØ_laroux_1 14" xfId="2399"/>
    <cellStyle name="C￥AØ_laroux_1 15" xfId="2400"/>
    <cellStyle name="Ç¥ÁØ_laroux_1 15" xfId="2401"/>
    <cellStyle name="C￥AØ_laroux_1 16" xfId="2402"/>
    <cellStyle name="Ç¥ÁØ_laroux_1 16" xfId="2403"/>
    <cellStyle name="C￥AØ_laroux_1 17" xfId="2404"/>
    <cellStyle name="Ç¥ÁØ_laroux_1 17" xfId="2405"/>
    <cellStyle name="C￥AØ_laroux_1 18" xfId="2406"/>
    <cellStyle name="Ç¥ÁØ_laroux_1 18" xfId="2407"/>
    <cellStyle name="C￥AØ_laroux_1 19" xfId="2408"/>
    <cellStyle name="Ç¥ÁØ_laroux_1 19" xfId="2409"/>
    <cellStyle name="C￥AØ_laroux_1 2" xfId="2410"/>
    <cellStyle name="Ç¥ÁØ_laroux_1 2" xfId="2411"/>
    <cellStyle name="C￥AØ_laroux_1 20" xfId="2412"/>
    <cellStyle name="Ç¥ÁØ_laroux_1 20" xfId="2413"/>
    <cellStyle name="C￥AØ_laroux_1 21" xfId="2414"/>
    <cellStyle name="Ç¥ÁØ_laroux_1 21" xfId="2415"/>
    <cellStyle name="C￥AØ_laroux_1 22" xfId="2416"/>
    <cellStyle name="Ç¥ÁØ_laroux_1 22" xfId="2417"/>
    <cellStyle name="C￥AØ_laroux_1 23" xfId="2418"/>
    <cellStyle name="Ç¥ÁØ_laroux_1 23" xfId="2419"/>
    <cellStyle name="C￥AØ_laroux_1 24" xfId="2420"/>
    <cellStyle name="Ç¥ÁØ_laroux_1 24" xfId="2421"/>
    <cellStyle name="C￥AØ_laroux_1 25" xfId="2422"/>
    <cellStyle name="Ç¥ÁØ_laroux_1 25" xfId="2423"/>
    <cellStyle name="C￥AØ_laroux_1 26" xfId="2424"/>
    <cellStyle name="Ç¥ÁØ_laroux_1 26" xfId="2425"/>
    <cellStyle name="C￥AØ_laroux_1 27" xfId="2426"/>
    <cellStyle name="Ç¥ÁØ_laroux_1 27" xfId="2427"/>
    <cellStyle name="C￥AØ_laroux_1 28" xfId="2428"/>
    <cellStyle name="Ç¥ÁØ_laroux_1 28" xfId="2429"/>
    <cellStyle name="C￥AØ_laroux_1 29" xfId="2430"/>
    <cellStyle name="Ç¥ÁØ_laroux_1 29" xfId="2431"/>
    <cellStyle name="C￥AØ_laroux_1 3" xfId="2432"/>
    <cellStyle name="Ç¥ÁØ_laroux_1 3" xfId="2433"/>
    <cellStyle name="C￥AØ_laroux_1 30" xfId="2434"/>
    <cellStyle name="Ç¥ÁØ_laroux_1 30" xfId="2435"/>
    <cellStyle name="C￥AØ_laroux_1 31" xfId="2436"/>
    <cellStyle name="Ç¥ÁØ_laroux_1 31" xfId="2437"/>
    <cellStyle name="C￥AØ_laroux_1 32" xfId="2438"/>
    <cellStyle name="Ç¥ÁØ_laroux_1 32" xfId="2439"/>
    <cellStyle name="C￥AØ_laroux_1 33" xfId="2440"/>
    <cellStyle name="Ç¥ÁØ_laroux_1 33" xfId="2441"/>
    <cellStyle name="C￥AØ_laroux_1 34" xfId="2442"/>
    <cellStyle name="Ç¥ÁØ_laroux_1 34" xfId="2443"/>
    <cellStyle name="C￥AØ_laroux_1 35" xfId="2444"/>
    <cellStyle name="Ç¥ÁØ_laroux_1 35" xfId="2445"/>
    <cellStyle name="C￥AØ_laroux_1 36" xfId="2446"/>
    <cellStyle name="Ç¥ÁØ_laroux_1 36" xfId="2447"/>
    <cellStyle name="C￥AØ_laroux_1 37" xfId="2448"/>
    <cellStyle name="Ç¥ÁØ_laroux_1 37" xfId="2449"/>
    <cellStyle name="C￥AØ_laroux_1 38" xfId="2450"/>
    <cellStyle name="Ç¥ÁØ_laroux_1 38" xfId="2451"/>
    <cellStyle name="C￥AØ_laroux_1 39" xfId="2452"/>
    <cellStyle name="Ç¥ÁØ_laroux_1 39" xfId="2453"/>
    <cellStyle name="C￥AØ_laroux_1 4" xfId="2454"/>
    <cellStyle name="Ç¥ÁØ_laroux_1 4" xfId="2455"/>
    <cellStyle name="C￥AØ_laroux_1 40" xfId="2456"/>
    <cellStyle name="Ç¥ÁØ_laroux_1 40" xfId="2457"/>
    <cellStyle name="C￥AØ_laroux_1 41" xfId="2458"/>
    <cellStyle name="Ç¥ÁØ_laroux_1 41" xfId="2459"/>
    <cellStyle name="C￥AØ_laroux_1 5" xfId="2460"/>
    <cellStyle name="Ç¥ÁØ_laroux_1 5" xfId="2461"/>
    <cellStyle name="C￥AØ_laroux_1 6" xfId="2462"/>
    <cellStyle name="Ç¥ÁØ_laroux_1 6" xfId="2463"/>
    <cellStyle name="C￥AØ_laroux_1 7" xfId="2464"/>
    <cellStyle name="Ç¥ÁØ_laroux_1 7" xfId="2465"/>
    <cellStyle name="C￥AØ_laroux_1 8" xfId="2466"/>
    <cellStyle name="Ç¥ÁØ_laroux_1 8" xfId="2467"/>
    <cellStyle name="C￥AØ_laroux_1 9" xfId="2468"/>
    <cellStyle name="Ç¥ÁØ_laroux_1 9" xfId="2469"/>
    <cellStyle name="C￥AØ_laroux_1_Sheet1" xfId="138"/>
    <cellStyle name="Ç¥ÁØ_laroux_1_Sheet1" xfId="139"/>
    <cellStyle name="C￥AØ_laroux_1_Sheet1 10" xfId="2470"/>
    <cellStyle name="Ç¥ÁØ_laroux_1_Sheet1 10" xfId="2471"/>
    <cellStyle name="C￥AØ_laroux_1_Sheet1 11" xfId="2472"/>
    <cellStyle name="Ç¥ÁØ_laroux_1_Sheet1 11" xfId="2473"/>
    <cellStyle name="C￥AØ_laroux_1_Sheet1 12" xfId="2474"/>
    <cellStyle name="Ç¥ÁØ_laroux_1_Sheet1 12" xfId="2475"/>
    <cellStyle name="C￥AØ_laroux_1_Sheet1 12 10" xfId="2476"/>
    <cellStyle name="Ç¥ÁØ_laroux_1_Sheet1 13" xfId="2477"/>
    <cellStyle name="C￥AØ_laroux_1_Sheet1 14" xfId="2478"/>
    <cellStyle name="Ç¥ÁØ_laroux_1_Sheet1 14" xfId="2479"/>
    <cellStyle name="C￥AØ_laroux_1_Sheet1 15" xfId="2480"/>
    <cellStyle name="Ç¥ÁØ_laroux_1_Sheet1 15" xfId="2481"/>
    <cellStyle name="C￥AØ_laroux_1_Sheet1 16" xfId="2482"/>
    <cellStyle name="Ç¥ÁØ_laroux_1_Sheet1 16" xfId="2483"/>
    <cellStyle name="C￥AØ_laroux_1_Sheet1 17" xfId="2484"/>
    <cellStyle name="Ç¥ÁØ_laroux_1_Sheet1 17" xfId="2485"/>
    <cellStyle name="C￥AØ_laroux_1_Sheet1 18" xfId="2486"/>
    <cellStyle name="Ç¥ÁØ_laroux_1_Sheet1 18" xfId="2487"/>
    <cellStyle name="C￥AØ_laroux_1_Sheet1 19" xfId="2488"/>
    <cellStyle name="Ç¥ÁØ_laroux_1_Sheet1 19" xfId="2489"/>
    <cellStyle name="C￥AØ_laroux_1_Sheet1 2" xfId="2490"/>
    <cellStyle name="Ç¥ÁØ_laroux_1_Sheet1 2" xfId="2491"/>
    <cellStyle name="C￥AØ_laroux_1_Sheet1 20" xfId="2492"/>
    <cellStyle name="Ç¥ÁØ_laroux_1_Sheet1 20" xfId="2493"/>
    <cellStyle name="C￥AØ_laroux_1_Sheet1 21" xfId="2494"/>
    <cellStyle name="Ç¥ÁØ_laroux_1_Sheet1 21" xfId="2495"/>
    <cellStyle name="C￥AØ_laroux_1_Sheet1 22" xfId="2496"/>
    <cellStyle name="Ç¥ÁØ_laroux_1_Sheet1 22" xfId="2497"/>
    <cellStyle name="C￥AØ_laroux_1_Sheet1 23" xfId="2498"/>
    <cellStyle name="Ç¥ÁØ_laroux_1_Sheet1 23" xfId="2499"/>
    <cellStyle name="C￥AØ_laroux_1_Sheet1 24" xfId="2500"/>
    <cellStyle name="Ç¥ÁØ_laroux_1_Sheet1 24" xfId="2501"/>
    <cellStyle name="C￥AØ_laroux_1_Sheet1 25" xfId="2502"/>
    <cellStyle name="Ç¥ÁØ_laroux_1_Sheet1 25" xfId="2503"/>
    <cellStyle name="C￥AØ_laroux_1_Sheet1 26" xfId="2504"/>
    <cellStyle name="Ç¥ÁØ_laroux_1_Sheet1 26" xfId="2505"/>
    <cellStyle name="C￥AØ_laroux_1_Sheet1 27" xfId="2506"/>
    <cellStyle name="Ç¥ÁØ_laroux_1_Sheet1 27" xfId="2507"/>
    <cellStyle name="C￥AØ_laroux_1_Sheet1 28" xfId="2508"/>
    <cellStyle name="Ç¥ÁØ_laroux_1_Sheet1 28" xfId="2509"/>
    <cellStyle name="C￥AØ_laroux_1_Sheet1 29" xfId="2510"/>
    <cellStyle name="Ç¥ÁØ_laroux_1_Sheet1 29" xfId="2511"/>
    <cellStyle name="C￥AØ_laroux_1_Sheet1 3" xfId="2512"/>
    <cellStyle name="Ç¥ÁØ_laroux_1_Sheet1 3" xfId="2513"/>
    <cellStyle name="C￥AØ_laroux_1_Sheet1 30" xfId="2514"/>
    <cellStyle name="Ç¥ÁØ_laroux_1_Sheet1 30" xfId="2515"/>
    <cellStyle name="C￥AØ_laroux_1_Sheet1 31" xfId="2516"/>
    <cellStyle name="Ç¥ÁØ_laroux_1_Sheet1 31" xfId="2517"/>
    <cellStyle name="C￥AØ_laroux_1_Sheet1 32" xfId="2518"/>
    <cellStyle name="Ç¥ÁØ_laroux_1_Sheet1 32" xfId="2519"/>
    <cellStyle name="C￥AØ_laroux_1_Sheet1 33" xfId="2520"/>
    <cellStyle name="Ç¥ÁØ_laroux_1_Sheet1 33" xfId="2521"/>
    <cellStyle name="C￥AØ_laroux_1_Sheet1 34" xfId="2522"/>
    <cellStyle name="Ç¥ÁØ_laroux_1_Sheet1 34" xfId="2523"/>
    <cellStyle name="C￥AØ_laroux_1_Sheet1 35" xfId="2524"/>
    <cellStyle name="Ç¥ÁØ_laroux_1_Sheet1 35" xfId="2525"/>
    <cellStyle name="C￥AØ_laroux_1_Sheet1 36" xfId="2526"/>
    <cellStyle name="Ç¥ÁØ_laroux_1_Sheet1 36" xfId="2527"/>
    <cellStyle name="C￥AØ_laroux_1_Sheet1 37" xfId="2528"/>
    <cellStyle name="Ç¥ÁØ_laroux_1_Sheet1 37" xfId="2529"/>
    <cellStyle name="C￥AØ_laroux_1_Sheet1 38" xfId="2530"/>
    <cellStyle name="Ç¥ÁØ_laroux_1_Sheet1 38" xfId="2531"/>
    <cellStyle name="C￥AØ_laroux_1_Sheet1 39" xfId="2532"/>
    <cellStyle name="Ç¥ÁØ_laroux_1_Sheet1 39" xfId="2533"/>
    <cellStyle name="C￥AØ_laroux_1_Sheet1 4" xfId="2534"/>
    <cellStyle name="Ç¥ÁØ_laroux_1_Sheet1 4" xfId="2535"/>
    <cellStyle name="C￥AØ_laroux_1_Sheet1 40" xfId="2536"/>
    <cellStyle name="Ç¥ÁØ_laroux_1_Sheet1 40" xfId="2537"/>
    <cellStyle name="C￥AØ_laroux_1_Sheet1 41" xfId="2538"/>
    <cellStyle name="Ç¥ÁØ_laroux_1_Sheet1 41" xfId="2539"/>
    <cellStyle name="C￥AØ_laroux_1_Sheet1 5" xfId="2540"/>
    <cellStyle name="Ç¥ÁØ_laroux_1_Sheet1 5" xfId="2541"/>
    <cellStyle name="C￥AØ_laroux_1_Sheet1 6" xfId="2542"/>
    <cellStyle name="Ç¥ÁØ_laroux_1_Sheet1 6" xfId="2543"/>
    <cellStyle name="C￥AØ_laroux_1_Sheet1 7" xfId="2544"/>
    <cellStyle name="Ç¥ÁØ_laroux_1_Sheet1 7" xfId="2545"/>
    <cellStyle name="C￥AØ_laroux_1_Sheet1 8" xfId="2546"/>
    <cellStyle name="Ç¥ÁØ_laroux_1_Sheet1 8" xfId="2547"/>
    <cellStyle name="C￥AØ_laroux_1_Sheet1 9" xfId="2548"/>
    <cellStyle name="Ç¥ÁØ_laroux_1_Sheet1 9" xfId="2549"/>
    <cellStyle name="C￥AØ_laroux_2" xfId="140"/>
    <cellStyle name="Ç¥ÁØ_laroux_2" xfId="141"/>
    <cellStyle name="C￥AØ_laroux_2 10" xfId="2550"/>
    <cellStyle name="Ç¥ÁØ_laroux_2 10" xfId="2551"/>
    <cellStyle name="C￥AØ_laroux_2 11" xfId="2552"/>
    <cellStyle name="Ç¥ÁØ_laroux_2 11" xfId="2553"/>
    <cellStyle name="C￥AØ_laroux_2 12" xfId="2554"/>
    <cellStyle name="Ç¥ÁØ_laroux_2 12" xfId="2555"/>
    <cellStyle name="C￥AØ_laroux_2 12 10" xfId="2556"/>
    <cellStyle name="Ç¥ÁØ_laroux_2 13" xfId="2557"/>
    <cellStyle name="C￥AØ_laroux_2 14" xfId="2558"/>
    <cellStyle name="Ç¥ÁØ_laroux_2 14" xfId="2559"/>
    <cellStyle name="C￥AØ_laroux_2 15" xfId="2560"/>
    <cellStyle name="Ç¥ÁØ_laroux_2 15" xfId="2561"/>
    <cellStyle name="C￥AØ_laroux_2 16" xfId="2562"/>
    <cellStyle name="Ç¥ÁØ_laroux_2 16" xfId="2563"/>
    <cellStyle name="C￥AØ_laroux_2 17" xfId="2564"/>
    <cellStyle name="Ç¥ÁØ_laroux_2 17" xfId="2565"/>
    <cellStyle name="C￥AØ_laroux_2 18" xfId="2566"/>
    <cellStyle name="Ç¥ÁØ_laroux_2 18" xfId="2567"/>
    <cellStyle name="C￥AØ_laroux_2 19" xfId="2568"/>
    <cellStyle name="Ç¥ÁØ_laroux_2 19" xfId="2569"/>
    <cellStyle name="C￥AØ_laroux_2 2" xfId="2570"/>
    <cellStyle name="Ç¥ÁØ_laroux_2 2" xfId="2571"/>
    <cellStyle name="C￥AØ_laroux_2 20" xfId="2572"/>
    <cellStyle name="Ç¥ÁØ_laroux_2 20" xfId="2573"/>
    <cellStyle name="C￥AØ_laroux_2 21" xfId="2574"/>
    <cellStyle name="Ç¥ÁØ_laroux_2 21" xfId="2575"/>
    <cellStyle name="C￥AØ_laroux_2 22" xfId="2576"/>
    <cellStyle name="Ç¥ÁØ_laroux_2 22" xfId="2577"/>
    <cellStyle name="C￥AØ_laroux_2 23" xfId="2578"/>
    <cellStyle name="Ç¥ÁØ_laroux_2 23" xfId="2579"/>
    <cellStyle name="C￥AØ_laroux_2 24" xfId="2580"/>
    <cellStyle name="Ç¥ÁØ_laroux_2 24" xfId="2581"/>
    <cellStyle name="C￥AØ_laroux_2 25" xfId="2582"/>
    <cellStyle name="Ç¥ÁØ_laroux_2 25" xfId="2583"/>
    <cellStyle name="C￥AØ_laroux_2 26" xfId="2584"/>
    <cellStyle name="Ç¥ÁØ_laroux_2 26" xfId="2585"/>
    <cellStyle name="C￥AØ_laroux_2 27" xfId="2586"/>
    <cellStyle name="Ç¥ÁØ_laroux_2 27" xfId="2587"/>
    <cellStyle name="C￥AØ_laroux_2 28" xfId="2588"/>
    <cellStyle name="Ç¥ÁØ_laroux_2 28" xfId="2589"/>
    <cellStyle name="C￥AØ_laroux_2 29" xfId="2590"/>
    <cellStyle name="Ç¥ÁØ_laroux_2 29" xfId="2591"/>
    <cellStyle name="C￥AØ_laroux_2 3" xfId="2592"/>
    <cellStyle name="Ç¥ÁØ_laroux_2 3" xfId="2593"/>
    <cellStyle name="C￥AØ_laroux_2 30" xfId="2594"/>
    <cellStyle name="Ç¥ÁØ_laroux_2 30" xfId="2595"/>
    <cellStyle name="C￥AØ_laroux_2 31" xfId="2596"/>
    <cellStyle name="Ç¥ÁØ_laroux_2 31" xfId="2597"/>
    <cellStyle name="C￥AØ_laroux_2 32" xfId="2598"/>
    <cellStyle name="Ç¥ÁØ_laroux_2 32" xfId="2599"/>
    <cellStyle name="C￥AØ_laroux_2 33" xfId="2600"/>
    <cellStyle name="Ç¥ÁØ_laroux_2 33" xfId="2601"/>
    <cellStyle name="C￥AØ_laroux_2 34" xfId="2602"/>
    <cellStyle name="Ç¥ÁØ_laroux_2 34" xfId="2603"/>
    <cellStyle name="C￥AØ_laroux_2 35" xfId="2604"/>
    <cellStyle name="Ç¥ÁØ_laroux_2 35" xfId="2605"/>
    <cellStyle name="C￥AØ_laroux_2 36" xfId="2606"/>
    <cellStyle name="Ç¥ÁØ_laroux_2 36" xfId="2607"/>
    <cellStyle name="C￥AØ_laroux_2 37" xfId="2608"/>
    <cellStyle name="Ç¥ÁØ_laroux_2 37" xfId="2609"/>
    <cellStyle name="C￥AØ_laroux_2 38" xfId="2610"/>
    <cellStyle name="Ç¥ÁØ_laroux_2 38" xfId="2611"/>
    <cellStyle name="C￥AØ_laroux_2 39" xfId="2612"/>
    <cellStyle name="Ç¥ÁØ_laroux_2 39" xfId="2613"/>
    <cellStyle name="C￥AØ_laroux_2 4" xfId="2614"/>
    <cellStyle name="Ç¥ÁØ_laroux_2 4" xfId="2615"/>
    <cellStyle name="C￥AØ_laroux_2 40" xfId="2616"/>
    <cellStyle name="Ç¥ÁØ_laroux_2 40" xfId="2617"/>
    <cellStyle name="C￥AØ_laroux_2 41" xfId="2618"/>
    <cellStyle name="Ç¥ÁØ_laroux_2 41" xfId="2619"/>
    <cellStyle name="C￥AØ_laroux_2 5" xfId="2620"/>
    <cellStyle name="Ç¥ÁØ_laroux_2 5" xfId="2621"/>
    <cellStyle name="C￥AØ_laroux_2 6" xfId="2622"/>
    <cellStyle name="Ç¥ÁØ_laroux_2 6" xfId="2623"/>
    <cellStyle name="C￥AØ_laroux_2 7" xfId="2624"/>
    <cellStyle name="Ç¥ÁØ_laroux_2 7" xfId="2625"/>
    <cellStyle name="C￥AØ_laroux_2 8" xfId="2626"/>
    <cellStyle name="Ç¥ÁØ_laroux_2 8" xfId="2627"/>
    <cellStyle name="C￥AØ_laroux_2 9" xfId="2628"/>
    <cellStyle name="Ç¥ÁØ_laroux_2 9" xfId="2629"/>
    <cellStyle name="C￥AØ_laroux_2_Sheet1" xfId="142"/>
    <cellStyle name="Ç¥ÁØ_laroux_2_Sheet1" xfId="143"/>
    <cellStyle name="C￥AØ_laroux_2_Sheet1 10" xfId="2630"/>
    <cellStyle name="Ç¥ÁØ_laroux_2_Sheet1 10" xfId="2631"/>
    <cellStyle name="C￥AØ_laroux_2_Sheet1 11" xfId="2632"/>
    <cellStyle name="Ç¥ÁØ_laroux_2_Sheet1 11" xfId="2633"/>
    <cellStyle name="C￥AØ_laroux_2_Sheet1 12" xfId="2634"/>
    <cellStyle name="Ç¥ÁØ_laroux_2_Sheet1 12" xfId="2635"/>
    <cellStyle name="C￥AØ_laroux_2_Sheet1 13" xfId="2636"/>
    <cellStyle name="Ç¥ÁØ_laroux_2_Sheet1 13" xfId="2637"/>
    <cellStyle name="C￥AØ_laroux_2_Sheet1 14" xfId="2638"/>
    <cellStyle name="Ç¥ÁØ_laroux_2_Sheet1 14" xfId="2639"/>
    <cellStyle name="C￥AØ_laroux_2_Sheet1 15" xfId="2640"/>
    <cellStyle name="Ç¥ÁØ_laroux_2_Sheet1 15" xfId="2641"/>
    <cellStyle name="C￥AØ_laroux_2_Sheet1 16" xfId="2642"/>
    <cellStyle name="Ç¥ÁØ_laroux_2_Sheet1 16" xfId="2643"/>
    <cellStyle name="C￥AØ_laroux_2_Sheet1 17" xfId="2644"/>
    <cellStyle name="Ç¥ÁØ_laroux_2_Sheet1 17" xfId="2645"/>
    <cellStyle name="C￥AØ_laroux_2_Sheet1 18" xfId="2646"/>
    <cellStyle name="Ç¥ÁØ_laroux_2_Sheet1 18" xfId="2647"/>
    <cellStyle name="C￥AØ_laroux_2_Sheet1 19" xfId="2648"/>
    <cellStyle name="Ç¥ÁØ_laroux_2_Sheet1 19" xfId="2649"/>
    <cellStyle name="C￥AØ_laroux_2_Sheet1 2" xfId="2650"/>
    <cellStyle name="Ç¥ÁØ_laroux_2_Sheet1 2" xfId="2651"/>
    <cellStyle name="C￥AØ_laroux_2_Sheet1 20" xfId="2652"/>
    <cellStyle name="Ç¥ÁØ_laroux_2_Sheet1 20" xfId="2653"/>
    <cellStyle name="C￥AØ_laroux_2_Sheet1 21" xfId="2654"/>
    <cellStyle name="Ç¥ÁØ_laroux_2_Sheet1 21" xfId="2655"/>
    <cellStyle name="C￥AØ_laroux_2_Sheet1 22" xfId="2656"/>
    <cellStyle name="Ç¥ÁØ_laroux_2_Sheet1 22" xfId="2657"/>
    <cellStyle name="C￥AØ_laroux_2_Sheet1 23" xfId="2658"/>
    <cellStyle name="Ç¥ÁØ_laroux_2_Sheet1 23" xfId="2659"/>
    <cellStyle name="C￥AØ_laroux_2_Sheet1 24" xfId="2660"/>
    <cellStyle name="Ç¥ÁØ_laroux_2_Sheet1 24" xfId="2661"/>
    <cellStyle name="C￥AØ_laroux_2_Sheet1 25" xfId="2662"/>
    <cellStyle name="Ç¥ÁØ_laroux_2_Sheet1 25" xfId="2663"/>
    <cellStyle name="C￥AØ_laroux_2_Sheet1 26" xfId="2664"/>
    <cellStyle name="Ç¥ÁØ_laroux_2_Sheet1 26" xfId="2665"/>
    <cellStyle name="C￥AØ_laroux_2_Sheet1 27" xfId="2666"/>
    <cellStyle name="Ç¥ÁØ_laroux_2_Sheet1 27" xfId="2667"/>
    <cellStyle name="C￥AØ_laroux_2_Sheet1 28" xfId="2668"/>
    <cellStyle name="Ç¥ÁØ_laroux_2_Sheet1 28" xfId="2669"/>
    <cellStyle name="C￥AØ_laroux_2_Sheet1 29" xfId="2670"/>
    <cellStyle name="Ç¥ÁØ_laroux_2_Sheet1 29" xfId="2671"/>
    <cellStyle name="C￥AØ_laroux_2_Sheet1 3" xfId="2672"/>
    <cellStyle name="Ç¥ÁØ_laroux_2_Sheet1 3" xfId="2673"/>
    <cellStyle name="C￥AØ_laroux_2_Sheet1 30" xfId="2674"/>
    <cellStyle name="Ç¥ÁØ_laroux_2_Sheet1 30" xfId="2675"/>
    <cellStyle name="C￥AØ_laroux_2_Sheet1 31" xfId="2676"/>
    <cellStyle name="Ç¥ÁØ_laroux_2_Sheet1 31" xfId="2677"/>
    <cellStyle name="C￥AØ_laroux_2_Sheet1 32" xfId="2678"/>
    <cellStyle name="Ç¥ÁØ_laroux_2_Sheet1 32" xfId="2679"/>
    <cellStyle name="C￥AØ_laroux_2_Sheet1 33" xfId="2680"/>
    <cellStyle name="Ç¥ÁØ_laroux_2_Sheet1 33" xfId="2681"/>
    <cellStyle name="C￥AØ_laroux_2_Sheet1 34" xfId="2682"/>
    <cellStyle name="Ç¥ÁØ_laroux_2_Sheet1 34" xfId="2683"/>
    <cellStyle name="C￥AØ_laroux_2_Sheet1 35" xfId="2684"/>
    <cellStyle name="Ç¥ÁØ_laroux_2_Sheet1 35" xfId="2685"/>
    <cellStyle name="C￥AØ_laroux_2_Sheet1 36" xfId="2686"/>
    <cellStyle name="Ç¥ÁØ_laroux_2_Sheet1 36" xfId="2687"/>
    <cellStyle name="C￥AØ_laroux_2_Sheet1 37" xfId="2688"/>
    <cellStyle name="Ç¥ÁØ_laroux_2_Sheet1 37" xfId="2689"/>
    <cellStyle name="C￥AØ_laroux_2_Sheet1 38" xfId="2690"/>
    <cellStyle name="Ç¥ÁØ_laroux_2_Sheet1 38" xfId="2691"/>
    <cellStyle name="C￥AØ_laroux_2_Sheet1 39" xfId="2692"/>
    <cellStyle name="Ç¥ÁØ_laroux_2_Sheet1 39" xfId="2693"/>
    <cellStyle name="C￥AØ_laroux_2_Sheet1 4" xfId="2694"/>
    <cellStyle name="Ç¥ÁØ_laroux_2_Sheet1 4" xfId="2695"/>
    <cellStyle name="C￥AØ_laroux_2_Sheet1 40" xfId="2696"/>
    <cellStyle name="Ç¥ÁØ_laroux_2_Sheet1 40" xfId="2697"/>
    <cellStyle name="C￥AØ_laroux_2_Sheet1 41" xfId="2698"/>
    <cellStyle name="Ç¥ÁØ_laroux_2_Sheet1 41" xfId="2699"/>
    <cellStyle name="C￥AØ_laroux_2_Sheet1 5" xfId="2700"/>
    <cellStyle name="Ç¥ÁØ_laroux_2_Sheet1 5" xfId="2701"/>
    <cellStyle name="C￥AØ_laroux_2_Sheet1 6" xfId="2702"/>
    <cellStyle name="Ç¥ÁØ_laroux_2_Sheet1 6" xfId="2703"/>
    <cellStyle name="C￥AØ_laroux_2_Sheet1 7" xfId="2704"/>
    <cellStyle name="Ç¥ÁØ_laroux_2_Sheet1 7" xfId="2705"/>
    <cellStyle name="C￥AØ_laroux_2_Sheet1 8" xfId="2706"/>
    <cellStyle name="Ç¥ÁØ_laroux_2_Sheet1 8" xfId="2707"/>
    <cellStyle name="C￥AØ_laroux_2_Sheet1 9" xfId="2708"/>
    <cellStyle name="Ç¥ÁØ_laroux_2_Sheet1 9" xfId="2709"/>
    <cellStyle name="C￥AØ_laroux_3" xfId="144"/>
    <cellStyle name="Ç¥ÁØ_laroux_3" xfId="145"/>
    <cellStyle name="C￥AØ_laroux_3 10" xfId="2710"/>
    <cellStyle name="Ç¥ÁØ_laroux_3 10" xfId="2711"/>
    <cellStyle name="C￥AØ_laroux_3 11" xfId="2712"/>
    <cellStyle name="Ç¥ÁØ_laroux_3 11" xfId="2713"/>
    <cellStyle name="C￥AØ_laroux_3 12" xfId="2714"/>
    <cellStyle name="Ç¥ÁØ_laroux_3 12" xfId="2715"/>
    <cellStyle name="C￥AØ_laroux_3 13" xfId="2716"/>
    <cellStyle name="Ç¥ÁØ_laroux_3 13" xfId="2717"/>
    <cellStyle name="C￥AØ_laroux_3 14" xfId="2718"/>
    <cellStyle name="Ç¥ÁØ_laroux_3 14" xfId="2719"/>
    <cellStyle name="C￥AØ_laroux_3 15" xfId="2720"/>
    <cellStyle name="Ç¥ÁØ_laroux_3 15" xfId="2721"/>
    <cellStyle name="C￥AØ_laroux_3 16" xfId="2722"/>
    <cellStyle name="Ç¥ÁØ_laroux_3 16" xfId="2723"/>
    <cellStyle name="C￥AØ_laroux_3 17" xfId="2724"/>
    <cellStyle name="Ç¥ÁØ_laroux_3 17" xfId="2725"/>
    <cellStyle name="C￥AØ_laroux_3 18" xfId="2726"/>
    <cellStyle name="Ç¥ÁØ_laroux_3 18" xfId="2727"/>
    <cellStyle name="C￥AØ_laroux_3 19" xfId="2728"/>
    <cellStyle name="Ç¥ÁØ_laroux_3 19" xfId="2729"/>
    <cellStyle name="C￥AØ_laroux_3 2" xfId="2730"/>
    <cellStyle name="Ç¥ÁØ_laroux_3 2" xfId="2731"/>
    <cellStyle name="C￥AØ_laroux_3 20" xfId="2732"/>
    <cellStyle name="Ç¥ÁØ_laroux_3 20" xfId="2733"/>
    <cellStyle name="C￥AØ_laroux_3 21" xfId="2734"/>
    <cellStyle name="Ç¥ÁØ_laroux_3 21" xfId="2735"/>
    <cellStyle name="C￥AØ_laroux_3 22" xfId="2736"/>
    <cellStyle name="Ç¥ÁØ_laroux_3 22" xfId="2737"/>
    <cellStyle name="C￥AØ_laroux_3 23" xfId="2738"/>
    <cellStyle name="Ç¥ÁØ_laroux_3 23" xfId="2739"/>
    <cellStyle name="C￥AØ_laroux_3 24" xfId="2740"/>
    <cellStyle name="Ç¥ÁØ_laroux_3 24" xfId="2741"/>
    <cellStyle name="C￥AØ_laroux_3 25" xfId="2742"/>
    <cellStyle name="Ç¥ÁØ_laroux_3 25" xfId="2743"/>
    <cellStyle name="C￥AØ_laroux_3 26" xfId="2744"/>
    <cellStyle name="Ç¥ÁØ_laroux_3 26" xfId="2745"/>
    <cellStyle name="C￥AØ_laroux_3 27" xfId="2746"/>
    <cellStyle name="Ç¥ÁØ_laroux_3 27" xfId="2747"/>
    <cellStyle name="C￥AØ_laroux_3 28" xfId="2748"/>
    <cellStyle name="Ç¥ÁØ_laroux_3 28" xfId="2749"/>
    <cellStyle name="C￥AØ_laroux_3 29" xfId="2750"/>
    <cellStyle name="Ç¥ÁØ_laroux_3 29" xfId="2751"/>
    <cellStyle name="C￥AØ_laroux_3 3" xfId="2752"/>
    <cellStyle name="Ç¥ÁØ_laroux_3 3" xfId="2753"/>
    <cellStyle name="C￥AØ_laroux_3 30" xfId="2754"/>
    <cellStyle name="Ç¥ÁØ_laroux_3 30" xfId="2755"/>
    <cellStyle name="C￥AØ_laroux_3 31" xfId="2756"/>
    <cellStyle name="Ç¥ÁØ_laroux_3 31" xfId="2757"/>
    <cellStyle name="C￥AØ_laroux_3 32" xfId="2758"/>
    <cellStyle name="Ç¥ÁØ_laroux_3 32" xfId="2759"/>
    <cellStyle name="C￥AØ_laroux_3 33" xfId="2760"/>
    <cellStyle name="Ç¥ÁØ_laroux_3 33" xfId="2761"/>
    <cellStyle name="C￥AØ_laroux_3 34" xfId="2762"/>
    <cellStyle name="Ç¥ÁØ_laroux_3 34" xfId="2763"/>
    <cellStyle name="C￥AØ_laroux_3 35" xfId="2764"/>
    <cellStyle name="Ç¥ÁØ_laroux_3 35" xfId="2765"/>
    <cellStyle name="C￥AØ_laroux_3 36" xfId="2766"/>
    <cellStyle name="Ç¥ÁØ_laroux_3 36" xfId="2767"/>
    <cellStyle name="C￥AØ_laroux_3 37" xfId="2768"/>
    <cellStyle name="Ç¥ÁØ_laroux_3 37" xfId="2769"/>
    <cellStyle name="C￥AØ_laroux_3 38" xfId="2770"/>
    <cellStyle name="Ç¥ÁØ_laroux_3 38" xfId="2771"/>
    <cellStyle name="C￥AØ_laroux_3 39" xfId="2772"/>
    <cellStyle name="Ç¥ÁØ_laroux_3 39" xfId="2773"/>
    <cellStyle name="C￥AØ_laroux_3 4" xfId="2774"/>
    <cellStyle name="Ç¥ÁØ_laroux_3 4" xfId="2775"/>
    <cellStyle name="C￥AØ_laroux_3 40" xfId="2776"/>
    <cellStyle name="Ç¥ÁØ_laroux_3 40" xfId="2777"/>
    <cellStyle name="C￥AØ_laroux_3 41" xfId="2778"/>
    <cellStyle name="Ç¥ÁØ_laroux_3 41" xfId="2779"/>
    <cellStyle name="C￥AØ_laroux_3 5" xfId="2780"/>
    <cellStyle name="Ç¥ÁØ_laroux_3 5" xfId="2781"/>
    <cellStyle name="C￥AØ_laroux_3 6" xfId="2782"/>
    <cellStyle name="Ç¥ÁØ_laroux_3 6" xfId="2783"/>
    <cellStyle name="C￥AØ_laroux_3 7" xfId="2784"/>
    <cellStyle name="Ç¥ÁØ_laroux_3 7" xfId="2785"/>
    <cellStyle name="C￥AØ_laroux_3 8" xfId="2786"/>
    <cellStyle name="Ç¥ÁØ_laroux_3 8" xfId="2787"/>
    <cellStyle name="C￥AØ_laroux_3 9" xfId="2788"/>
    <cellStyle name="Ç¥ÁØ_laroux_3 9" xfId="2789"/>
    <cellStyle name="C￥AØ_laroux_4" xfId="146"/>
    <cellStyle name="Ç¥ÁØ_laroux_4" xfId="147"/>
    <cellStyle name="C￥AØ_laroux_4 10" xfId="2790"/>
    <cellStyle name="Ç¥ÁØ_laroux_4 10" xfId="2791"/>
    <cellStyle name="C￥AØ_laroux_4 11" xfId="2792"/>
    <cellStyle name="Ç¥ÁØ_laroux_4 11" xfId="2793"/>
    <cellStyle name="C￥AØ_laroux_4 12" xfId="2794"/>
    <cellStyle name="Ç¥ÁØ_laroux_4 12" xfId="2795"/>
    <cellStyle name="C￥AØ_laroux_4 13" xfId="2796"/>
    <cellStyle name="Ç¥ÁØ_laroux_4 13" xfId="2797"/>
    <cellStyle name="C￥AØ_laroux_4 14" xfId="2798"/>
    <cellStyle name="Ç¥ÁØ_laroux_4 14" xfId="2799"/>
    <cellStyle name="C￥AØ_laroux_4 15" xfId="2800"/>
    <cellStyle name="Ç¥ÁØ_laroux_4 15" xfId="2801"/>
    <cellStyle name="C￥AØ_laroux_4 16" xfId="2802"/>
    <cellStyle name="Ç¥ÁØ_laroux_4 16" xfId="2803"/>
    <cellStyle name="C￥AØ_laroux_4 17" xfId="2804"/>
    <cellStyle name="Ç¥ÁØ_laroux_4 17" xfId="2805"/>
    <cellStyle name="C￥AØ_laroux_4 18" xfId="2806"/>
    <cellStyle name="Ç¥ÁØ_laroux_4 18" xfId="2807"/>
    <cellStyle name="C￥AØ_laroux_4 19" xfId="2808"/>
    <cellStyle name="Ç¥ÁØ_laroux_4 19" xfId="2809"/>
    <cellStyle name="C￥AØ_laroux_4 2" xfId="2810"/>
    <cellStyle name="Ç¥ÁØ_laroux_4 2" xfId="2811"/>
    <cellStyle name="C￥AØ_laroux_4 20" xfId="2812"/>
    <cellStyle name="Ç¥ÁØ_laroux_4 20" xfId="2813"/>
    <cellStyle name="C￥AØ_laroux_4 21" xfId="2814"/>
    <cellStyle name="Ç¥ÁØ_laroux_4 21" xfId="2815"/>
    <cellStyle name="C￥AØ_laroux_4 22" xfId="2816"/>
    <cellStyle name="Ç¥ÁØ_laroux_4 22" xfId="2817"/>
    <cellStyle name="C￥AØ_laroux_4 23" xfId="2818"/>
    <cellStyle name="Ç¥ÁØ_laroux_4 23" xfId="2819"/>
    <cellStyle name="C￥AØ_laroux_4 24" xfId="2820"/>
    <cellStyle name="Ç¥ÁØ_laroux_4 24" xfId="2821"/>
    <cellStyle name="C￥AØ_laroux_4 25" xfId="2822"/>
    <cellStyle name="Ç¥ÁØ_laroux_4 25" xfId="2823"/>
    <cellStyle name="C￥AØ_laroux_4 26" xfId="2824"/>
    <cellStyle name="Ç¥ÁØ_laroux_4 26" xfId="2825"/>
    <cellStyle name="C￥AØ_laroux_4 27" xfId="2826"/>
    <cellStyle name="Ç¥ÁØ_laroux_4 27" xfId="2827"/>
    <cellStyle name="C￥AØ_laroux_4 28" xfId="2828"/>
    <cellStyle name="Ç¥ÁØ_laroux_4 28" xfId="2829"/>
    <cellStyle name="C￥AØ_laroux_4 29" xfId="2830"/>
    <cellStyle name="Ç¥ÁØ_laroux_4 29" xfId="2831"/>
    <cellStyle name="C￥AØ_laroux_4 3" xfId="2832"/>
    <cellStyle name="Ç¥ÁØ_laroux_4 3" xfId="2833"/>
    <cellStyle name="C￥AØ_laroux_4 30" xfId="2834"/>
    <cellStyle name="Ç¥ÁØ_laroux_4 30" xfId="2835"/>
    <cellStyle name="C￥AØ_laroux_4 31" xfId="2836"/>
    <cellStyle name="Ç¥ÁØ_laroux_4 31" xfId="2837"/>
    <cellStyle name="C￥AØ_laroux_4 32" xfId="2838"/>
    <cellStyle name="Ç¥ÁØ_laroux_4 32" xfId="2839"/>
    <cellStyle name="C￥AØ_laroux_4 33" xfId="2840"/>
    <cellStyle name="Ç¥ÁØ_laroux_4 33" xfId="2841"/>
    <cellStyle name="C￥AØ_laroux_4 34" xfId="2842"/>
    <cellStyle name="Ç¥ÁØ_laroux_4 34" xfId="2843"/>
    <cellStyle name="C￥AØ_laroux_4 35" xfId="2844"/>
    <cellStyle name="Ç¥ÁØ_laroux_4 35" xfId="2845"/>
    <cellStyle name="C￥AØ_laroux_4 36" xfId="2846"/>
    <cellStyle name="Ç¥ÁØ_laroux_4 36" xfId="2847"/>
    <cellStyle name="C￥AØ_laroux_4 37" xfId="2848"/>
    <cellStyle name="Ç¥ÁØ_laroux_4 37" xfId="2849"/>
    <cellStyle name="C￥AØ_laroux_4 38" xfId="2850"/>
    <cellStyle name="Ç¥ÁØ_laroux_4 38" xfId="2851"/>
    <cellStyle name="C￥AØ_laroux_4 39" xfId="2852"/>
    <cellStyle name="Ç¥ÁØ_laroux_4 39" xfId="2853"/>
    <cellStyle name="C￥AØ_laroux_4 4" xfId="2854"/>
    <cellStyle name="Ç¥ÁØ_laroux_4 4" xfId="2855"/>
    <cellStyle name="C￥AØ_laroux_4 40" xfId="2856"/>
    <cellStyle name="Ç¥ÁØ_laroux_4 40" xfId="2857"/>
    <cellStyle name="C￥AØ_laroux_4 41" xfId="2858"/>
    <cellStyle name="Ç¥ÁØ_laroux_4 41" xfId="2859"/>
    <cellStyle name="C￥AØ_laroux_4 5" xfId="2860"/>
    <cellStyle name="Ç¥ÁØ_laroux_4 5" xfId="2861"/>
    <cellStyle name="C￥AØ_laroux_4 6" xfId="2862"/>
    <cellStyle name="Ç¥ÁØ_laroux_4 6" xfId="2863"/>
    <cellStyle name="C￥AØ_laroux_4 7" xfId="2864"/>
    <cellStyle name="Ç¥ÁØ_laroux_4 7" xfId="2865"/>
    <cellStyle name="C￥AØ_laroux_4 8" xfId="2866"/>
    <cellStyle name="Ç¥ÁØ_laroux_4 8" xfId="2867"/>
    <cellStyle name="C￥AØ_laroux_4 9" xfId="2868"/>
    <cellStyle name="Ç¥ÁØ_laroux_4 9" xfId="2869"/>
    <cellStyle name="C￥AØ_laroux_Sheet1" xfId="148"/>
    <cellStyle name="Ç¥ÁØ_laroux_Sheet1" xfId="149"/>
    <cellStyle name="C￥AØ_laroux_Sheet1 10" xfId="2870"/>
    <cellStyle name="Ç¥ÁØ_laroux_Sheet1 10" xfId="2871"/>
    <cellStyle name="C￥AØ_laroux_Sheet1 11" xfId="2872"/>
    <cellStyle name="Ç¥ÁØ_laroux_Sheet1 11" xfId="2873"/>
    <cellStyle name="C￥AØ_laroux_Sheet1 12" xfId="2874"/>
    <cellStyle name="Ç¥ÁØ_laroux_Sheet1 12" xfId="2875"/>
    <cellStyle name="C￥AØ_laroux_Sheet1 13" xfId="2876"/>
    <cellStyle name="Ç¥ÁØ_laroux_Sheet1 13" xfId="2877"/>
    <cellStyle name="C￥AØ_laroux_Sheet1 14" xfId="2878"/>
    <cellStyle name="Ç¥ÁØ_laroux_Sheet1 14" xfId="2879"/>
    <cellStyle name="C￥AØ_laroux_Sheet1 15" xfId="2880"/>
    <cellStyle name="Ç¥ÁØ_laroux_Sheet1 15" xfId="2881"/>
    <cellStyle name="C￥AØ_laroux_Sheet1 16" xfId="2882"/>
    <cellStyle name="Ç¥ÁØ_laroux_Sheet1 16" xfId="2883"/>
    <cellStyle name="C￥AØ_laroux_Sheet1 17" xfId="2884"/>
    <cellStyle name="Ç¥ÁØ_laroux_Sheet1 17" xfId="2885"/>
    <cellStyle name="C￥AØ_laroux_Sheet1 18" xfId="2886"/>
    <cellStyle name="Ç¥ÁØ_laroux_Sheet1 18" xfId="2887"/>
    <cellStyle name="C￥AØ_laroux_Sheet1 19" xfId="2888"/>
    <cellStyle name="Ç¥ÁØ_laroux_Sheet1 19" xfId="2889"/>
    <cellStyle name="C￥AØ_laroux_Sheet1 2" xfId="2890"/>
    <cellStyle name="Ç¥ÁØ_laroux_Sheet1 2" xfId="2891"/>
    <cellStyle name="C￥AØ_laroux_Sheet1 20" xfId="2892"/>
    <cellStyle name="Ç¥ÁØ_laroux_Sheet1 20" xfId="2893"/>
    <cellStyle name="C￥AØ_laroux_Sheet1 21" xfId="2894"/>
    <cellStyle name="Ç¥ÁØ_laroux_Sheet1 21" xfId="2895"/>
    <cellStyle name="C￥AØ_laroux_Sheet1 22" xfId="2896"/>
    <cellStyle name="Ç¥ÁØ_laroux_Sheet1 22" xfId="2897"/>
    <cellStyle name="C￥AØ_laroux_Sheet1 23" xfId="2898"/>
    <cellStyle name="Ç¥ÁØ_laroux_Sheet1 23" xfId="2899"/>
    <cellStyle name="C￥AØ_laroux_Sheet1 24" xfId="2900"/>
    <cellStyle name="Ç¥ÁØ_laroux_Sheet1 24" xfId="2901"/>
    <cellStyle name="C￥AØ_laroux_Sheet1 25" xfId="2902"/>
    <cellStyle name="Ç¥ÁØ_laroux_Sheet1 25" xfId="2903"/>
    <cellStyle name="C￥AØ_laroux_Sheet1 26" xfId="2904"/>
    <cellStyle name="Ç¥ÁØ_laroux_Sheet1 26" xfId="2905"/>
    <cellStyle name="C￥AØ_laroux_Sheet1 27" xfId="2906"/>
    <cellStyle name="Ç¥ÁØ_laroux_Sheet1 27" xfId="2907"/>
    <cellStyle name="C￥AØ_laroux_Sheet1 28" xfId="2908"/>
    <cellStyle name="Ç¥ÁØ_laroux_Sheet1 28" xfId="2909"/>
    <cellStyle name="C￥AØ_laroux_Sheet1 29" xfId="2910"/>
    <cellStyle name="Ç¥ÁØ_laroux_Sheet1 29" xfId="2911"/>
    <cellStyle name="C￥AØ_laroux_Sheet1 3" xfId="2912"/>
    <cellStyle name="Ç¥ÁØ_laroux_Sheet1 3" xfId="2913"/>
    <cellStyle name="C￥AØ_laroux_Sheet1 30" xfId="2914"/>
    <cellStyle name="Ç¥ÁØ_laroux_Sheet1 30" xfId="2915"/>
    <cellStyle name="C￥AØ_laroux_Sheet1 31" xfId="2916"/>
    <cellStyle name="Ç¥ÁØ_laroux_Sheet1 31" xfId="2917"/>
    <cellStyle name="C￥AØ_laroux_Sheet1 32" xfId="2918"/>
    <cellStyle name="Ç¥ÁØ_laroux_Sheet1 32" xfId="2919"/>
    <cellStyle name="C￥AØ_laroux_Sheet1 33" xfId="2920"/>
    <cellStyle name="Ç¥ÁØ_laroux_Sheet1 33" xfId="2921"/>
    <cellStyle name="C￥AØ_laroux_Sheet1 34" xfId="2922"/>
    <cellStyle name="Ç¥ÁØ_laroux_Sheet1 34" xfId="2923"/>
    <cellStyle name="C￥AØ_laroux_Sheet1 35" xfId="2924"/>
    <cellStyle name="Ç¥ÁØ_laroux_Sheet1 35" xfId="2925"/>
    <cellStyle name="C￥AØ_laroux_Sheet1 36" xfId="2926"/>
    <cellStyle name="Ç¥ÁØ_laroux_Sheet1 36" xfId="2927"/>
    <cellStyle name="C￥AØ_laroux_Sheet1 37" xfId="2928"/>
    <cellStyle name="Ç¥ÁØ_laroux_Sheet1 37" xfId="2929"/>
    <cellStyle name="C￥AØ_laroux_Sheet1 38" xfId="2930"/>
    <cellStyle name="Ç¥ÁØ_laroux_Sheet1 38" xfId="2931"/>
    <cellStyle name="C￥AØ_laroux_Sheet1 39" xfId="2932"/>
    <cellStyle name="Ç¥ÁØ_laroux_Sheet1 39" xfId="2933"/>
    <cellStyle name="C￥AØ_laroux_Sheet1 4" xfId="2934"/>
    <cellStyle name="Ç¥ÁØ_laroux_Sheet1 4" xfId="2935"/>
    <cellStyle name="C￥AØ_laroux_Sheet1 40" xfId="2936"/>
    <cellStyle name="Ç¥ÁØ_laroux_Sheet1 40" xfId="2937"/>
    <cellStyle name="C￥AØ_laroux_Sheet1 41" xfId="2938"/>
    <cellStyle name="Ç¥ÁØ_laroux_Sheet1 41" xfId="2939"/>
    <cellStyle name="C￥AØ_laroux_Sheet1 5" xfId="2940"/>
    <cellStyle name="Ç¥ÁØ_laroux_Sheet1 5" xfId="2941"/>
    <cellStyle name="C￥AØ_laroux_Sheet1 6" xfId="2942"/>
    <cellStyle name="Ç¥ÁØ_laroux_Sheet1 6" xfId="2943"/>
    <cellStyle name="C￥AØ_laroux_Sheet1 7" xfId="2944"/>
    <cellStyle name="Ç¥ÁØ_laroux_Sheet1 7" xfId="2945"/>
    <cellStyle name="C￥AØ_laroux_Sheet1 8" xfId="2946"/>
    <cellStyle name="Ç¥ÁØ_laroux_Sheet1 8" xfId="2947"/>
    <cellStyle name="C￥AØ_laroux_Sheet1 9" xfId="2948"/>
    <cellStyle name="Ç¥ÁØ_laroux_Sheet1 9" xfId="2949"/>
    <cellStyle name="C￥AØ_Sheet1" xfId="150"/>
    <cellStyle name="Ç¥ÁØ_Sheet1" xfId="151"/>
    <cellStyle name="C￥AØ_Sheet1 10" xfId="2950"/>
    <cellStyle name="Ç¥ÁØ_Sheet1 10" xfId="2951"/>
    <cellStyle name="C￥AØ_Sheet1 11" xfId="2952"/>
    <cellStyle name="Ç¥ÁØ_Sheet1 11" xfId="2953"/>
    <cellStyle name="C￥AØ_Sheet1 12" xfId="2954"/>
    <cellStyle name="Ç¥ÁØ_Sheet1 12" xfId="2955"/>
    <cellStyle name="C￥AØ_Sheet1 12 10" xfId="2956"/>
    <cellStyle name="Ç¥ÁØ_Sheet1 13" xfId="2957"/>
    <cellStyle name="C￥AØ_Sheet1 14" xfId="2958"/>
    <cellStyle name="Ç¥ÁØ_Sheet1 14" xfId="2959"/>
    <cellStyle name="C￥AØ_Sheet1 15" xfId="2960"/>
    <cellStyle name="Ç¥ÁØ_Sheet1 15" xfId="2961"/>
    <cellStyle name="C￥AØ_Sheet1 16" xfId="2962"/>
    <cellStyle name="Ç¥ÁØ_Sheet1 16" xfId="2963"/>
    <cellStyle name="C￥AØ_Sheet1 17" xfId="2964"/>
    <cellStyle name="Ç¥ÁØ_Sheet1 17" xfId="2965"/>
    <cellStyle name="C￥AØ_Sheet1 18" xfId="2966"/>
    <cellStyle name="Ç¥ÁØ_Sheet1 18" xfId="2967"/>
    <cellStyle name="C￥AØ_Sheet1 19" xfId="2968"/>
    <cellStyle name="Ç¥ÁØ_Sheet1 19" xfId="2969"/>
    <cellStyle name="C￥AØ_Sheet1 2" xfId="2970"/>
    <cellStyle name="Ç¥ÁØ_Sheet1 2" xfId="2971"/>
    <cellStyle name="C￥AØ_Sheet1 20" xfId="2972"/>
    <cellStyle name="Ç¥ÁØ_Sheet1 20" xfId="2973"/>
    <cellStyle name="C￥AØ_Sheet1 21" xfId="2974"/>
    <cellStyle name="Ç¥ÁØ_Sheet1 21" xfId="2975"/>
    <cellStyle name="C￥AØ_Sheet1 22" xfId="2976"/>
    <cellStyle name="Ç¥ÁØ_Sheet1 22" xfId="2977"/>
    <cellStyle name="C￥AØ_Sheet1 23" xfId="2978"/>
    <cellStyle name="Ç¥ÁØ_Sheet1 23" xfId="2979"/>
    <cellStyle name="C￥AØ_Sheet1 24" xfId="2980"/>
    <cellStyle name="Ç¥ÁØ_Sheet1 24" xfId="2981"/>
    <cellStyle name="C￥AØ_Sheet1 25" xfId="2982"/>
    <cellStyle name="Ç¥ÁØ_Sheet1 25" xfId="2983"/>
    <cellStyle name="C￥AØ_Sheet1 26" xfId="2984"/>
    <cellStyle name="Ç¥ÁØ_Sheet1 26" xfId="2985"/>
    <cellStyle name="C￥AØ_Sheet1 27" xfId="2986"/>
    <cellStyle name="Ç¥ÁØ_Sheet1 27" xfId="2987"/>
    <cellStyle name="C￥AØ_Sheet1 28" xfId="2988"/>
    <cellStyle name="Ç¥ÁØ_Sheet1 28" xfId="2989"/>
    <cellStyle name="C￥AØ_Sheet1 29" xfId="2990"/>
    <cellStyle name="Ç¥ÁØ_Sheet1 29" xfId="2991"/>
    <cellStyle name="C￥AØ_Sheet1 3" xfId="2992"/>
    <cellStyle name="Ç¥ÁØ_Sheet1 3" xfId="2993"/>
    <cellStyle name="C￥AØ_Sheet1 30" xfId="2994"/>
    <cellStyle name="Ç¥ÁØ_Sheet1 30" xfId="2995"/>
    <cellStyle name="C￥AØ_Sheet1 31" xfId="2996"/>
    <cellStyle name="Ç¥ÁØ_Sheet1 31" xfId="2997"/>
    <cellStyle name="C￥AØ_Sheet1 32" xfId="2998"/>
    <cellStyle name="Ç¥ÁØ_Sheet1 32" xfId="2999"/>
    <cellStyle name="C￥AØ_Sheet1 33" xfId="3000"/>
    <cellStyle name="Ç¥ÁØ_Sheet1 33" xfId="3001"/>
    <cellStyle name="C￥AØ_Sheet1 34" xfId="3002"/>
    <cellStyle name="Ç¥ÁØ_Sheet1 34" xfId="3003"/>
    <cellStyle name="C￥AØ_Sheet1 35" xfId="3004"/>
    <cellStyle name="Ç¥ÁØ_Sheet1 35" xfId="3005"/>
    <cellStyle name="C￥AØ_Sheet1 36" xfId="3006"/>
    <cellStyle name="Ç¥ÁØ_Sheet1 36" xfId="3007"/>
    <cellStyle name="C￥AØ_Sheet1 37" xfId="3008"/>
    <cellStyle name="Ç¥ÁØ_Sheet1 37" xfId="3009"/>
    <cellStyle name="C￥AØ_Sheet1 38" xfId="3010"/>
    <cellStyle name="Ç¥ÁØ_Sheet1 38" xfId="3011"/>
    <cellStyle name="C￥AØ_Sheet1 39" xfId="3012"/>
    <cellStyle name="Ç¥ÁØ_Sheet1 39" xfId="3013"/>
    <cellStyle name="C￥AØ_Sheet1 4" xfId="3014"/>
    <cellStyle name="Ç¥ÁØ_Sheet1 4" xfId="3015"/>
    <cellStyle name="C￥AØ_Sheet1 40" xfId="3016"/>
    <cellStyle name="Ç¥ÁØ_Sheet1 40" xfId="3017"/>
    <cellStyle name="C￥AØ_Sheet1 41" xfId="3018"/>
    <cellStyle name="Ç¥ÁØ_Sheet1 41" xfId="3019"/>
    <cellStyle name="C￥AØ_Sheet1 5" xfId="3020"/>
    <cellStyle name="Ç¥ÁØ_Sheet1 5" xfId="3021"/>
    <cellStyle name="C￥AØ_Sheet1 6" xfId="3022"/>
    <cellStyle name="Ç¥ÁØ_Sheet1 6" xfId="3023"/>
    <cellStyle name="C￥AØ_Sheet1 7" xfId="3024"/>
    <cellStyle name="Ç¥ÁØ_Sheet1 7" xfId="3025"/>
    <cellStyle name="C￥AØ_Sheet1 8" xfId="3026"/>
    <cellStyle name="Ç¥ÁØ_Sheet1 8" xfId="3027"/>
    <cellStyle name="C￥AØ_Sheet1 9" xfId="3028"/>
    <cellStyle name="Ç¥ÁØ_Sheet1 9" xfId="3029"/>
    <cellStyle name="Calculation" xfId="3030"/>
    <cellStyle name="Calculation 2" xfId="3031"/>
    <cellStyle name="Calculation 2 2" xfId="3032"/>
    <cellStyle name="Calculation 3" xfId="3033"/>
    <cellStyle name="Calculation_010_주택건설" xfId="3034"/>
    <cellStyle name="category" xfId="152"/>
    <cellStyle name="category 2" xfId="3035"/>
    <cellStyle name="Check Cell" xfId="3036"/>
    <cellStyle name="Check Cell 2" xfId="3037"/>
    <cellStyle name="Check Cell 3" xfId="3038"/>
    <cellStyle name="Check Cell_010_주택건설" xfId="3039"/>
    <cellStyle name="Comma [0]_ SG&amp;A Bridge " xfId="153"/>
    <cellStyle name="comma zerodec" xfId="3040"/>
    <cellStyle name="Comma_ SG&amp;A Bridge " xfId="154"/>
    <cellStyle name="Comma0" xfId="155"/>
    <cellStyle name="Comma0 2" xfId="3041"/>
    <cellStyle name="Curren?_x0012_퐀_x0017_?" xfId="156"/>
    <cellStyle name="Curren?_x0012_퐀_x0017_? 2" xfId="3042"/>
    <cellStyle name="Currency [0]_ SG&amp;A Bridge " xfId="157"/>
    <cellStyle name="Currency_ SG&amp;A Bridge " xfId="158"/>
    <cellStyle name="Currency0" xfId="159"/>
    <cellStyle name="Currency0 2" xfId="3043"/>
    <cellStyle name="Currency0 3" xfId="3044"/>
    <cellStyle name="Currency1" xfId="3045"/>
    <cellStyle name="Date" xfId="160"/>
    <cellStyle name="Date 2" xfId="3046"/>
    <cellStyle name="Dollar (zero dec)" xfId="3047"/>
    <cellStyle name="Euro" xfId="161"/>
    <cellStyle name="Explanatory Text" xfId="3048"/>
    <cellStyle name="Explanatory Text 2" xfId="3049"/>
    <cellStyle name="Explanatory Text 3" xfId="3050"/>
    <cellStyle name="Explanatory Text_010_주택건설" xfId="3051"/>
    <cellStyle name="Fixed" xfId="162"/>
    <cellStyle name="Fixed 2" xfId="3052"/>
    <cellStyle name="Good" xfId="3053"/>
    <cellStyle name="Good 2" xfId="3054"/>
    <cellStyle name="Good 3" xfId="3055"/>
    <cellStyle name="Good_010_주택건설" xfId="3056"/>
    <cellStyle name="Grey" xfId="163"/>
    <cellStyle name="Grey 2" xfId="3057"/>
    <cellStyle name="Grey 2 2" xfId="3058"/>
    <cellStyle name="Grey 2 3" xfId="3059"/>
    <cellStyle name="Grey 3" xfId="3060"/>
    <cellStyle name="HEADER" xfId="164"/>
    <cellStyle name="HEADER 2" xfId="3061"/>
    <cellStyle name="Header1" xfId="165"/>
    <cellStyle name="Header1 2" xfId="3062"/>
    <cellStyle name="Header2" xfId="166"/>
    <cellStyle name="Header2 2" xfId="167"/>
    <cellStyle name="Header2 2 2" xfId="3063"/>
    <cellStyle name="Header2 2 2 2" xfId="3064"/>
    <cellStyle name="Header2 2 3" xfId="3065"/>
    <cellStyle name="Header2 3" xfId="168"/>
    <cellStyle name="Header2 3 2" xfId="3066"/>
    <cellStyle name="Header2 3 2 2" xfId="3067"/>
    <cellStyle name="Header2 3 3" xfId="3068"/>
    <cellStyle name="Header2 4" xfId="3069"/>
    <cellStyle name="Header2 4 2" xfId="3070"/>
    <cellStyle name="Header2 5" xfId="3071"/>
    <cellStyle name="Heading 1" xfId="169"/>
    <cellStyle name="Heading 1 2" xfId="3072"/>
    <cellStyle name="Heading 1 2 2" xfId="3073"/>
    <cellStyle name="Heading 1 2 3" xfId="3074"/>
    <cellStyle name="Heading 1 3" xfId="3075"/>
    <cellStyle name="Heading 2" xfId="170"/>
    <cellStyle name="Heading 2 2" xfId="3076"/>
    <cellStyle name="Heading 2 2 2" xfId="3077"/>
    <cellStyle name="Heading 2 2 3" xfId="3078"/>
    <cellStyle name="Heading 2 3" xfId="3079"/>
    <cellStyle name="Heading 3" xfId="3080"/>
    <cellStyle name="Heading 3 2" xfId="3081"/>
    <cellStyle name="Heading 3 2 2" xfId="6054"/>
    <cellStyle name="Heading 3 3" xfId="3082"/>
    <cellStyle name="Heading 3 3 2" xfId="6055"/>
    <cellStyle name="Heading 3 4" xfId="6053"/>
    <cellStyle name="Heading 3_010_주택건설" xfId="3083"/>
    <cellStyle name="Heading 4" xfId="3084"/>
    <cellStyle name="Heading 4 2" xfId="3085"/>
    <cellStyle name="Heading 4 3" xfId="3086"/>
    <cellStyle name="Heading 4_010_주택건설" xfId="3087"/>
    <cellStyle name="HEADING1" xfId="171"/>
    <cellStyle name="HEADING1 2" xfId="3088"/>
    <cellStyle name="HEADING2" xfId="172"/>
    <cellStyle name="HEADING2 2" xfId="3089"/>
    <cellStyle name="Hyperlink" xfId="3090"/>
    <cellStyle name="Input" xfId="3091"/>
    <cellStyle name="Input [yellow]" xfId="173"/>
    <cellStyle name="Input [yellow] 2" xfId="174"/>
    <cellStyle name="Input [yellow] 2 2" xfId="3092"/>
    <cellStyle name="Input [yellow] 3" xfId="175"/>
    <cellStyle name="Input [yellow] 3 2" xfId="3093"/>
    <cellStyle name="Input [yellow] 3 3" xfId="3094"/>
    <cellStyle name="Input [yellow] 4" xfId="176"/>
    <cellStyle name="Input [yellow] 4 2" xfId="3095"/>
    <cellStyle name="Input [yellow] 5" xfId="3096"/>
    <cellStyle name="Input [yellow] 5 2" xfId="3097"/>
    <cellStyle name="Input 10" xfId="3098"/>
    <cellStyle name="Input 11" xfId="3099"/>
    <cellStyle name="Input 12" xfId="3100"/>
    <cellStyle name="Input 13" xfId="3101"/>
    <cellStyle name="Input 14" xfId="3102"/>
    <cellStyle name="Input 15" xfId="3103"/>
    <cellStyle name="Input 16" xfId="3104"/>
    <cellStyle name="Input 17" xfId="3105"/>
    <cellStyle name="Input 18" xfId="3106"/>
    <cellStyle name="Input 19" xfId="3107"/>
    <cellStyle name="Input 2" xfId="3108"/>
    <cellStyle name="Input 2 2" xfId="3109"/>
    <cellStyle name="Input 20" xfId="3110"/>
    <cellStyle name="Input 21" xfId="3111"/>
    <cellStyle name="Input 22" xfId="3112"/>
    <cellStyle name="Input 23" xfId="3113"/>
    <cellStyle name="Input 24" xfId="3114"/>
    <cellStyle name="Input 25" xfId="3115"/>
    <cellStyle name="Input 26" xfId="3116"/>
    <cellStyle name="Input 27" xfId="3117"/>
    <cellStyle name="Input 28" xfId="3118"/>
    <cellStyle name="Input 29" xfId="3119"/>
    <cellStyle name="Input 3" xfId="3120"/>
    <cellStyle name="Input 3 2" xfId="3121"/>
    <cellStyle name="Input 30" xfId="3122"/>
    <cellStyle name="Input 31" xfId="3123"/>
    <cellStyle name="Input 32" xfId="3124"/>
    <cellStyle name="Input 4" xfId="3125"/>
    <cellStyle name="Input 5" xfId="3126"/>
    <cellStyle name="Input 6" xfId="3127"/>
    <cellStyle name="Input 7" xfId="3128"/>
    <cellStyle name="Input 8" xfId="3129"/>
    <cellStyle name="Input 9" xfId="3130"/>
    <cellStyle name="Input_010_주택건설" xfId="3131"/>
    <cellStyle name="Linked Cell" xfId="3132"/>
    <cellStyle name="Linked Cell 2" xfId="3133"/>
    <cellStyle name="Linked Cell 3" xfId="3134"/>
    <cellStyle name="Linked Cell_010_주택건설" xfId="3135"/>
    <cellStyle name="Millares [0]_2AV_M_M " xfId="3136"/>
    <cellStyle name="Milliers [0]_Arabian Spec" xfId="3137"/>
    <cellStyle name="Milliers_Arabian Spec" xfId="3138"/>
    <cellStyle name="Model" xfId="177"/>
    <cellStyle name="Model 2" xfId="3139"/>
    <cellStyle name="Model 2 2" xfId="3140"/>
    <cellStyle name="Model 2 2 2" xfId="3141"/>
    <cellStyle name="Model 2 2 2 2" xfId="3142"/>
    <cellStyle name="Model 2 2 2 2 2" xfId="4218"/>
    <cellStyle name="Model 2 2 2 2 2 2" xfId="11723"/>
    <cellStyle name="Model 2 2 2 2 3" xfId="6699"/>
    <cellStyle name="Model 2 2 2 3" xfId="3143"/>
    <cellStyle name="Model 2 2 2 3 2" xfId="4219"/>
    <cellStyle name="Model 2 2 2 3 2 2" xfId="11724"/>
    <cellStyle name="Model 2 2 2 3 3" xfId="6700"/>
    <cellStyle name="Model 2 2 2 4" xfId="4217"/>
    <cellStyle name="Model 2 2 2 4 2" xfId="11722"/>
    <cellStyle name="Model 2 2 2 5" xfId="6698"/>
    <cellStyle name="Model 2 2 3" xfId="3144"/>
    <cellStyle name="Model 2 2 3 2" xfId="3145"/>
    <cellStyle name="Model 2 2 3 2 2" xfId="4221"/>
    <cellStyle name="Model 2 2 3 2 2 2" xfId="11726"/>
    <cellStyle name="Model 2 2 3 2 3" xfId="6702"/>
    <cellStyle name="Model 2 2 3 3" xfId="4220"/>
    <cellStyle name="Model 2 2 3 3 2" xfId="11725"/>
    <cellStyle name="Model 2 2 3 4" xfId="6701"/>
    <cellStyle name="Model 2 2 4" xfId="3146"/>
    <cellStyle name="Model 2 2 4 2" xfId="4222"/>
    <cellStyle name="Model 2 2 4 2 2" xfId="11727"/>
    <cellStyle name="Model 2 2 4 3" xfId="6703"/>
    <cellStyle name="Model 2 2 5" xfId="3147"/>
    <cellStyle name="Model 2 2 5 2" xfId="4255"/>
    <cellStyle name="Model 2 2 5 2 2" xfId="11739"/>
    <cellStyle name="Model 2 2 5 3" xfId="6704"/>
    <cellStyle name="Model 2 2 6" xfId="4216"/>
    <cellStyle name="Model 2 2 6 2" xfId="11721"/>
    <cellStyle name="Model 2 2 7" xfId="6697"/>
    <cellStyle name="Model 2 3" xfId="3148"/>
    <cellStyle name="Model 2 3 2" xfId="4256"/>
    <cellStyle name="Model 2 3 2 2" xfId="11740"/>
    <cellStyle name="Model 2 3 3" xfId="6705"/>
    <cellStyle name="Model 2 4" xfId="3149"/>
    <cellStyle name="Model 2 4 2" xfId="4223"/>
    <cellStyle name="Model 2 4 2 2" xfId="11728"/>
    <cellStyle name="Model 2 4 3" xfId="6706"/>
    <cellStyle name="Model 2 5" xfId="4239"/>
    <cellStyle name="Model 2 5 2" xfId="11733"/>
    <cellStyle name="Model 2 6" xfId="6696"/>
    <cellStyle name="Model 3" xfId="3150"/>
    <cellStyle name="Model 3 2" xfId="3151"/>
    <cellStyle name="Model 3 2 2" xfId="3152"/>
    <cellStyle name="Model 3 2 2 2" xfId="4226"/>
    <cellStyle name="Model 3 2 2 2 2" xfId="11731"/>
    <cellStyle name="Model 3 2 2 3" xfId="6709"/>
    <cellStyle name="Model 3 2 3" xfId="3153"/>
    <cellStyle name="Model 3 2 3 2" xfId="4240"/>
    <cellStyle name="Model 3 2 3 2 2" xfId="11734"/>
    <cellStyle name="Model 3 2 3 3" xfId="6710"/>
    <cellStyle name="Model 3 2 4" xfId="4225"/>
    <cellStyle name="Model 3 2 4 2" xfId="11730"/>
    <cellStyle name="Model 3 2 5" xfId="6708"/>
    <cellStyle name="Model 3 3" xfId="3154"/>
    <cellStyle name="Model 3 3 2" xfId="4241"/>
    <cellStyle name="Model 3 3 2 2" xfId="11735"/>
    <cellStyle name="Model 3 3 3" xfId="6711"/>
    <cellStyle name="Model 3 4" xfId="3155"/>
    <cellStyle name="Model 3 4 2" xfId="4242"/>
    <cellStyle name="Model 3 4 2 2" xfId="11736"/>
    <cellStyle name="Model 3 4 3" xfId="6712"/>
    <cellStyle name="Model 3 5" xfId="4224"/>
    <cellStyle name="Model 3 5 2" xfId="11729"/>
    <cellStyle name="Model 3 6" xfId="6707"/>
    <cellStyle name="Model 4" xfId="3156"/>
    <cellStyle name="Model 4 2" xfId="4243"/>
    <cellStyle name="Model 4 2 2" xfId="11737"/>
    <cellStyle name="Model 4 3" xfId="6713"/>
    <cellStyle name="Model 5" xfId="3157"/>
    <cellStyle name="Model 5 2" xfId="4244"/>
    <cellStyle name="Model 5 2 2" xfId="11738"/>
    <cellStyle name="Model 5 3" xfId="6714"/>
    <cellStyle name="Model 6" xfId="4238"/>
    <cellStyle name="Model 6 2" xfId="11732"/>
    <cellStyle name="Model 7" xfId="6689"/>
    <cellStyle name="Mon?aire [0]_Arabian Spec" xfId="3158"/>
    <cellStyle name="Mon?aire_Arabian Spec" xfId="3159"/>
    <cellStyle name="Moneda [0]_2AV_M_M " xfId="3160"/>
    <cellStyle name="Moneda_2AV_M_M " xfId="3161"/>
    <cellStyle name="Neutral" xfId="3162"/>
    <cellStyle name="Neutral 2" xfId="3163"/>
    <cellStyle name="Neutral 3" xfId="3164"/>
    <cellStyle name="Neutral_010_주택건설" xfId="3165"/>
    <cellStyle name="Normal - Style1" xfId="178"/>
    <cellStyle name="Normal - Style1 2" xfId="3166"/>
    <cellStyle name="Normal - Style1 3" xfId="3167"/>
    <cellStyle name="Normal_ SG&amp;A Bridge " xfId="179"/>
    <cellStyle name="Note" xfId="3168"/>
    <cellStyle name="Note 2" xfId="3169"/>
    <cellStyle name="Note 3" xfId="3170"/>
    <cellStyle name="Output" xfId="3171"/>
    <cellStyle name="Output 2" xfId="3172"/>
    <cellStyle name="Output 3" xfId="3173"/>
    <cellStyle name="Output_010_주택건설" xfId="3174"/>
    <cellStyle name="Percent [2]" xfId="180"/>
    <cellStyle name="Percent [2] 2" xfId="3175"/>
    <cellStyle name="subhead" xfId="181"/>
    <cellStyle name="subhead 2" xfId="3176"/>
    <cellStyle name="Title" xfId="3177"/>
    <cellStyle name="title [1]" xfId="182"/>
    <cellStyle name="title [1] 2" xfId="3178"/>
    <cellStyle name="title [2]" xfId="183"/>
    <cellStyle name="title [2] 2" xfId="3179"/>
    <cellStyle name="Title 2" xfId="3180"/>
    <cellStyle name="Title 3" xfId="3181"/>
    <cellStyle name="Title 4" xfId="3182"/>
    <cellStyle name="Title 5" xfId="3183"/>
    <cellStyle name="Title 6" xfId="3184"/>
    <cellStyle name="Title_010_주택건설" xfId="3185"/>
    <cellStyle name="Total" xfId="184"/>
    <cellStyle name="Total 2" xfId="3186"/>
    <cellStyle name="Total 2 2" xfId="3187"/>
    <cellStyle name="Total 2 3" xfId="3188"/>
    <cellStyle name="Total 3" xfId="3189"/>
    <cellStyle name="UM" xfId="185"/>
    <cellStyle name="UM 2" xfId="3190"/>
    <cellStyle name="Warning Text" xfId="3191"/>
    <cellStyle name="Warning Text 2" xfId="3192"/>
    <cellStyle name="Warning Text 3" xfId="3193"/>
    <cellStyle name="Warning Text_010_주택건설" xfId="3194"/>
    <cellStyle name="강조색1" xfId="186" builtinId="29" customBuiltin="1"/>
    <cellStyle name="강조색1 2" xfId="187"/>
    <cellStyle name="강조색1 2 2" xfId="188"/>
    <cellStyle name="강조색1 2 2 2" xfId="402"/>
    <cellStyle name="강조색1 2 2 2 2" xfId="403"/>
    <cellStyle name="강조색1 2 2 2 2 2" xfId="3196"/>
    <cellStyle name="강조색1 2 2 2 3" xfId="3197"/>
    <cellStyle name="강조색1 2 2 2 4" xfId="3195"/>
    <cellStyle name="강조색1 2 2 3" xfId="3198"/>
    <cellStyle name="강조색1 2 3" xfId="3199"/>
    <cellStyle name="강조색1 3" xfId="3200"/>
    <cellStyle name="강조색1 3 2" xfId="3201"/>
    <cellStyle name="강조색1 3 2 2" xfId="3202"/>
    <cellStyle name="강조색1 3 3" xfId="3203"/>
    <cellStyle name="강조색1 3_012_보건및사회보장" xfId="3204"/>
    <cellStyle name="강조색1 4" xfId="3205"/>
    <cellStyle name="강조색1 4 2" xfId="3206"/>
    <cellStyle name="강조색1 5" xfId="3207"/>
    <cellStyle name="강조색1 5 2" xfId="3208"/>
    <cellStyle name="강조색1 5 3" xfId="3209"/>
    <cellStyle name="강조색1 6" xfId="4265"/>
    <cellStyle name="강조색1 7" xfId="4231"/>
    <cellStyle name="강조색1 8" xfId="4236"/>
    <cellStyle name="강조색2" xfId="189" builtinId="33" customBuiltin="1"/>
    <cellStyle name="강조색2 2" xfId="190"/>
    <cellStyle name="강조색2 2 2" xfId="191"/>
    <cellStyle name="강조색2 2 2 2" xfId="404"/>
    <cellStyle name="강조색2 2 2 2 2" xfId="405"/>
    <cellStyle name="강조색2 2 2 2 2 2" xfId="3211"/>
    <cellStyle name="강조색2 2 2 2 3" xfId="3212"/>
    <cellStyle name="강조색2 2 2 2 4" xfId="3210"/>
    <cellStyle name="강조색2 2 2 3" xfId="3213"/>
    <cellStyle name="강조색2 2 3" xfId="3214"/>
    <cellStyle name="강조색2 3" xfId="3215"/>
    <cellStyle name="강조색2 3 2" xfId="3216"/>
    <cellStyle name="강조색2 3 2 2" xfId="3217"/>
    <cellStyle name="강조색2 3 3" xfId="3218"/>
    <cellStyle name="강조색2 3_012_보건및사회보장" xfId="3219"/>
    <cellStyle name="강조색2 4" xfId="3220"/>
    <cellStyle name="강조색2 4 2" xfId="3221"/>
    <cellStyle name="강조색2 5" xfId="3222"/>
    <cellStyle name="강조색2 5 2" xfId="3223"/>
    <cellStyle name="강조색2 5 3" xfId="3224"/>
    <cellStyle name="강조색2 6" xfId="4266"/>
    <cellStyle name="강조색2 7" xfId="4309"/>
    <cellStyle name="강조색2 8" xfId="4237"/>
    <cellStyle name="강조색3" xfId="192" builtinId="37" customBuiltin="1"/>
    <cellStyle name="강조색3 2" xfId="193"/>
    <cellStyle name="강조색3 2 2" xfId="194"/>
    <cellStyle name="강조색3 2 2 2" xfId="406"/>
    <cellStyle name="강조색3 2 2 2 2" xfId="407"/>
    <cellStyle name="강조색3 2 2 2 2 2" xfId="3226"/>
    <cellStyle name="강조색3 2 2 2 3" xfId="3227"/>
    <cellStyle name="강조색3 2 2 2 4" xfId="3225"/>
    <cellStyle name="강조색3 2 2 3" xfId="3228"/>
    <cellStyle name="강조색3 2 3" xfId="3229"/>
    <cellStyle name="강조색3 3" xfId="3230"/>
    <cellStyle name="강조색3 3 2" xfId="3231"/>
    <cellStyle name="강조색3 3 2 2" xfId="3232"/>
    <cellStyle name="강조색3 3 3" xfId="3233"/>
    <cellStyle name="강조색3 3_012_보건및사회보장" xfId="3234"/>
    <cellStyle name="강조색3 4" xfId="3235"/>
    <cellStyle name="강조색3 4 2" xfId="3236"/>
    <cellStyle name="강조색3 5" xfId="3237"/>
    <cellStyle name="강조색3 5 2" xfId="3238"/>
    <cellStyle name="강조색3 5 3" xfId="3239"/>
    <cellStyle name="강조색3 6" xfId="4267"/>
    <cellStyle name="강조색3 7" xfId="4310"/>
    <cellStyle name="강조색3 8" xfId="4258"/>
    <cellStyle name="강조색4" xfId="195" builtinId="41" customBuiltin="1"/>
    <cellStyle name="강조색4 2" xfId="196"/>
    <cellStyle name="강조색4 2 2" xfId="197"/>
    <cellStyle name="강조색4 2 2 2" xfId="408"/>
    <cellStyle name="강조색4 2 2 2 2" xfId="409"/>
    <cellStyle name="강조색4 2 2 2 2 2" xfId="3241"/>
    <cellStyle name="강조색4 2 2 2 3" xfId="3242"/>
    <cellStyle name="강조색4 2 2 2 4" xfId="3240"/>
    <cellStyle name="강조색4 2 2 3" xfId="3243"/>
    <cellStyle name="강조색4 2 3" xfId="3244"/>
    <cellStyle name="강조색4 3" xfId="3245"/>
    <cellStyle name="강조색4 3 2" xfId="3246"/>
    <cellStyle name="강조색4 3 2 2" xfId="3247"/>
    <cellStyle name="강조색4 3 3" xfId="3248"/>
    <cellStyle name="강조색4 3_012_보건및사회보장" xfId="3249"/>
    <cellStyle name="강조색4 4" xfId="3250"/>
    <cellStyle name="강조색4 4 2" xfId="3251"/>
    <cellStyle name="강조색4 5" xfId="3252"/>
    <cellStyle name="강조색4 5 2" xfId="3253"/>
    <cellStyle name="강조색4 5 3" xfId="3254"/>
    <cellStyle name="강조색4 6" xfId="4268"/>
    <cellStyle name="강조색4 7" xfId="4311"/>
    <cellStyle name="강조색4 8" xfId="4259"/>
    <cellStyle name="강조색5" xfId="198" builtinId="45" customBuiltin="1"/>
    <cellStyle name="강조색5 2" xfId="199"/>
    <cellStyle name="강조색5 2 2" xfId="200"/>
    <cellStyle name="강조색5 2 2 2" xfId="410"/>
    <cellStyle name="강조색5 2 2 2 2" xfId="411"/>
    <cellStyle name="강조색5 2 2 2 2 2" xfId="3256"/>
    <cellStyle name="강조색5 2 2 2 3" xfId="3257"/>
    <cellStyle name="강조색5 2 2 2 4" xfId="3255"/>
    <cellStyle name="강조색5 2 2 3" xfId="3258"/>
    <cellStyle name="강조색5 2 3" xfId="3259"/>
    <cellStyle name="강조색5 3" xfId="3260"/>
    <cellStyle name="강조색5 3 2" xfId="3261"/>
    <cellStyle name="강조색5 3 2 2" xfId="3262"/>
    <cellStyle name="강조색5 3 3" xfId="3263"/>
    <cellStyle name="강조색5 3_012_보건및사회보장" xfId="3264"/>
    <cellStyle name="강조색5 4" xfId="3265"/>
    <cellStyle name="강조색5 4 2" xfId="3266"/>
    <cellStyle name="강조색5 5" xfId="3267"/>
    <cellStyle name="강조색5 5 2" xfId="3268"/>
    <cellStyle name="강조색5 5 3" xfId="3269"/>
    <cellStyle name="강조색5 6" xfId="4269"/>
    <cellStyle name="강조색5 7" xfId="4312"/>
    <cellStyle name="강조색5 8" xfId="4260"/>
    <cellStyle name="강조색6" xfId="201" builtinId="49" customBuiltin="1"/>
    <cellStyle name="강조색6 2" xfId="202"/>
    <cellStyle name="강조색6 2 2" xfId="203"/>
    <cellStyle name="강조색6 2 2 2" xfId="412"/>
    <cellStyle name="강조색6 2 2 2 2" xfId="413"/>
    <cellStyle name="강조색6 2 2 2 2 2" xfId="3271"/>
    <cellStyle name="강조색6 2 2 2 3" xfId="3272"/>
    <cellStyle name="강조색6 2 2 2 4" xfId="3270"/>
    <cellStyle name="강조색6 2 2 3" xfId="3273"/>
    <cellStyle name="강조색6 2 3" xfId="3274"/>
    <cellStyle name="강조색6 3" xfId="3275"/>
    <cellStyle name="강조색6 3 2" xfId="3276"/>
    <cellStyle name="강조색6 3 2 2" xfId="3277"/>
    <cellStyle name="강조색6 3 3" xfId="3278"/>
    <cellStyle name="강조색6 3_012_보건및사회보장" xfId="3279"/>
    <cellStyle name="강조색6 4" xfId="3280"/>
    <cellStyle name="강조색6 4 2" xfId="3281"/>
    <cellStyle name="강조색6 5" xfId="3282"/>
    <cellStyle name="강조색6 5 2" xfId="3283"/>
    <cellStyle name="강조색6 5 3" xfId="3284"/>
    <cellStyle name="강조색6 6" xfId="4270"/>
    <cellStyle name="강조색6 7" xfId="4313"/>
    <cellStyle name="강조색6 8" xfId="4261"/>
    <cellStyle name="경고문" xfId="204" builtinId="11" customBuiltin="1"/>
    <cellStyle name="경고문 2" xfId="205"/>
    <cellStyle name="경고문 2 2" xfId="206"/>
    <cellStyle name="경고문 2 2 2" xfId="414"/>
    <cellStyle name="경고문 2 2 2 2" xfId="415"/>
    <cellStyle name="경고문 2 2 2 2 2" xfId="3286"/>
    <cellStyle name="경고문 2 2 2 3" xfId="3287"/>
    <cellStyle name="경고문 2 2 2 4" xfId="3285"/>
    <cellStyle name="경고문 2 2 3" xfId="3288"/>
    <cellStyle name="경고문 2 3" xfId="3289"/>
    <cellStyle name="경고문 3" xfId="3290"/>
    <cellStyle name="경고문 3 2" xfId="3291"/>
    <cellStyle name="경고문 3 2 2" xfId="3292"/>
    <cellStyle name="경고문 3 3" xfId="3293"/>
    <cellStyle name="경고문 3_012_보건및사회보장" xfId="3294"/>
    <cellStyle name="경고문 4" xfId="3295"/>
    <cellStyle name="경고문 4 2" xfId="3296"/>
    <cellStyle name="경고문 5" xfId="3297"/>
    <cellStyle name="경고문 5 2" xfId="3298"/>
    <cellStyle name="경고문 5 3" xfId="3299"/>
    <cellStyle name="경고문 6" xfId="4271"/>
    <cellStyle name="경고문 7" xfId="4314"/>
    <cellStyle name="경고문 8" xfId="4262"/>
    <cellStyle name="계산" xfId="207" builtinId="22" customBuiltin="1"/>
    <cellStyle name="계산 2" xfId="208"/>
    <cellStyle name="계산 2 2" xfId="209"/>
    <cellStyle name="계산 2 2 2" xfId="3300"/>
    <cellStyle name="계산 2 2 2 2" xfId="3301"/>
    <cellStyle name="계산 2 2 2 3" xfId="3302"/>
    <cellStyle name="계산 2 2 3" xfId="3303"/>
    <cellStyle name="계산 2 2 3 2" xfId="3304"/>
    <cellStyle name="계산 2 2 4" xfId="3305"/>
    <cellStyle name="계산 2 3" xfId="210"/>
    <cellStyle name="계산 2 3 2" xfId="3306"/>
    <cellStyle name="계산 2 3 2 2" xfId="3307"/>
    <cellStyle name="계산 2 3 3" xfId="3308"/>
    <cellStyle name="계산 2 4" xfId="211"/>
    <cellStyle name="계산 2 4 2" xfId="3309"/>
    <cellStyle name="계산 2 4 3" xfId="3310"/>
    <cellStyle name="계산 2 5" xfId="3311"/>
    <cellStyle name="계산 2 6" xfId="3312"/>
    <cellStyle name="계산 3" xfId="3313"/>
    <cellStyle name="계산 3 2" xfId="3314"/>
    <cellStyle name="계산 3 2 2" xfId="3315"/>
    <cellStyle name="계산 3 2 3" xfId="3316"/>
    <cellStyle name="계산 3 3" xfId="3317"/>
    <cellStyle name="계산 3 4" xfId="3318"/>
    <cellStyle name="계산 3_012_보건및사회보장" xfId="3319"/>
    <cellStyle name="계산 4" xfId="3320"/>
    <cellStyle name="계산 4 2" xfId="3321"/>
    <cellStyle name="계산 4 3" xfId="3322"/>
    <cellStyle name="계산 5" xfId="3323"/>
    <cellStyle name="계산 5 2" xfId="3324"/>
    <cellStyle name="계산 5 3" xfId="3325"/>
    <cellStyle name="계산 6" xfId="4272"/>
    <cellStyle name="계산 7" xfId="4315"/>
    <cellStyle name="계산 8" xfId="4263"/>
    <cellStyle name="고정소숫점" xfId="212"/>
    <cellStyle name="고정소숫점 2" xfId="213"/>
    <cellStyle name="고정소숫점 2 2" xfId="3326"/>
    <cellStyle name="고정출력1" xfId="214"/>
    <cellStyle name="고정출력1 2" xfId="3327"/>
    <cellStyle name="고정출력2" xfId="215"/>
    <cellStyle name="고정출력2 2" xfId="3328"/>
    <cellStyle name="나쁨" xfId="216" builtinId="27" customBuiltin="1"/>
    <cellStyle name="나쁨 2" xfId="217"/>
    <cellStyle name="나쁨 2 2" xfId="218"/>
    <cellStyle name="나쁨 2 2 2" xfId="416"/>
    <cellStyle name="나쁨 2 2 2 2" xfId="417"/>
    <cellStyle name="나쁨 2 2 2 2 2" xfId="3330"/>
    <cellStyle name="나쁨 2 2 2 3" xfId="3331"/>
    <cellStyle name="나쁨 2 2 2 4" xfId="3329"/>
    <cellStyle name="나쁨 2 2 3" xfId="3332"/>
    <cellStyle name="나쁨 2 3" xfId="3333"/>
    <cellStyle name="나쁨 3" xfId="3334"/>
    <cellStyle name="나쁨 3 2" xfId="3335"/>
    <cellStyle name="나쁨 3 2 2" xfId="3336"/>
    <cellStyle name="나쁨 3 3" xfId="3337"/>
    <cellStyle name="나쁨 3_012_보건및사회보장" xfId="3338"/>
    <cellStyle name="나쁨 4" xfId="3339"/>
    <cellStyle name="나쁨 4 2" xfId="3340"/>
    <cellStyle name="나쁨 5" xfId="3341"/>
    <cellStyle name="나쁨 5 2" xfId="3342"/>
    <cellStyle name="나쁨 5 3" xfId="3343"/>
    <cellStyle name="나쁨 6" xfId="4274"/>
    <cellStyle name="나쁨 7" xfId="4316"/>
    <cellStyle name="나쁨 8" xfId="4264"/>
    <cellStyle name="날짜" xfId="219"/>
    <cellStyle name="날짜 2" xfId="3344"/>
    <cellStyle name="달러" xfId="220"/>
    <cellStyle name="달러 2" xfId="3345"/>
    <cellStyle name="뒤에 오는 하이퍼링크_Book1" xfId="3346"/>
    <cellStyle name="똿뗦먛귟 [0.00]_PRODUCT DETAIL Q1" xfId="221"/>
    <cellStyle name="똿뗦먛귟_PRODUCT DETAIL Q1" xfId="222"/>
    <cellStyle name="메모" xfId="223" builtinId="10" customBuiltin="1"/>
    <cellStyle name="메모 2" xfId="224"/>
    <cellStyle name="메모 2 2" xfId="225"/>
    <cellStyle name="메모 2 2 2" xfId="3347"/>
    <cellStyle name="메모 2 2 2 2" xfId="3348"/>
    <cellStyle name="메모 2 2 3" xfId="3349"/>
    <cellStyle name="메모 2 2 4" xfId="3350"/>
    <cellStyle name="메모 2 3" xfId="226"/>
    <cellStyle name="메모 2 3 2" xfId="3351"/>
    <cellStyle name="메모 2 3 3" xfId="3352"/>
    <cellStyle name="메모 2 4" xfId="227"/>
    <cellStyle name="메모 2 4 2" xfId="3353"/>
    <cellStyle name="메모 2 4 2 2" xfId="3354"/>
    <cellStyle name="메모 2 4 2 3" xfId="3355"/>
    <cellStyle name="메모 2 4 3" xfId="3356"/>
    <cellStyle name="메모 2 5" xfId="3357"/>
    <cellStyle name="메모 2 6" xfId="3358"/>
    <cellStyle name="메모 3" xfId="3359"/>
    <cellStyle name="메모 3 2" xfId="3360"/>
    <cellStyle name="메모 3 3" xfId="3361"/>
    <cellStyle name="메모 4" xfId="3362"/>
    <cellStyle name="메모 4 2" xfId="3363"/>
    <cellStyle name="메모 4 3" xfId="3364"/>
    <cellStyle name="메모 5" xfId="3365"/>
    <cellStyle name="메모 6" xfId="4276"/>
    <cellStyle name="메모 7" xfId="4317"/>
    <cellStyle name="메모 8" xfId="4273"/>
    <cellStyle name="믅됞 [0.00]_PRODUCT DETAIL Q1" xfId="228"/>
    <cellStyle name="믅됞_PRODUCT DETAIL Q1" xfId="229"/>
    <cellStyle name="바탕글" xfId="230"/>
    <cellStyle name="바탕글 2" xfId="3366"/>
    <cellStyle name="바탕글 3" xfId="3367"/>
    <cellStyle name="백분율 [0]" xfId="231"/>
    <cellStyle name="백분율 [0] 2" xfId="3368"/>
    <cellStyle name="백분율 [2]" xfId="232"/>
    <cellStyle name="백분율 [2] 2" xfId="3369"/>
    <cellStyle name="백분율 2" xfId="233"/>
    <cellStyle name="백분율 2 2" xfId="234"/>
    <cellStyle name="백분율 2 2 2" xfId="235"/>
    <cellStyle name="백분율 2 2 2 2" xfId="3370"/>
    <cellStyle name="백분율 2 2 3" xfId="3371"/>
    <cellStyle name="백분율 2 3" xfId="3372"/>
    <cellStyle name="백분율 2 3 2" xfId="3373"/>
    <cellStyle name="백분율 2 3 3" xfId="3374"/>
    <cellStyle name="백분율 2 4" xfId="3375"/>
    <cellStyle name="백분율 3" xfId="3376"/>
    <cellStyle name="보통" xfId="236" builtinId="28" customBuiltin="1"/>
    <cellStyle name="보통 2" xfId="237"/>
    <cellStyle name="보통 2 2" xfId="238"/>
    <cellStyle name="보통 2 2 2" xfId="418"/>
    <cellStyle name="보통 2 2 2 2" xfId="419"/>
    <cellStyle name="보통 2 2 2 2 2" xfId="3378"/>
    <cellStyle name="보통 2 2 2 3" xfId="3379"/>
    <cellStyle name="보통 2 2 2 4" xfId="3377"/>
    <cellStyle name="보통 2 2 3" xfId="3380"/>
    <cellStyle name="보통 2 3" xfId="3381"/>
    <cellStyle name="보통 3" xfId="3382"/>
    <cellStyle name="보통 3 2" xfId="3383"/>
    <cellStyle name="보통 3 2 2" xfId="3384"/>
    <cellStyle name="보통 3 3" xfId="3385"/>
    <cellStyle name="보통 3_012_보건및사회보장" xfId="3386"/>
    <cellStyle name="보통 4" xfId="3387"/>
    <cellStyle name="보통 4 2" xfId="3388"/>
    <cellStyle name="보통 5" xfId="3389"/>
    <cellStyle name="보통 5 2" xfId="3390"/>
    <cellStyle name="보통 5 3" xfId="3391"/>
    <cellStyle name="보통 6" xfId="4280"/>
    <cellStyle name="보통 7" xfId="4318"/>
    <cellStyle name="보통 8" xfId="4350"/>
    <cellStyle name="본문" xfId="3392"/>
    <cellStyle name="부제목" xfId="3393"/>
    <cellStyle name="뷭?_?긚??_1" xfId="239"/>
    <cellStyle name="설명 텍스트" xfId="240" builtinId="53" customBuiltin="1"/>
    <cellStyle name="설명 텍스트 2" xfId="241"/>
    <cellStyle name="설명 텍스트 2 2" xfId="242"/>
    <cellStyle name="설명 텍스트 2 2 2" xfId="420"/>
    <cellStyle name="설명 텍스트 2 2 2 2" xfId="421"/>
    <cellStyle name="설명 텍스트 2 2 2 2 2" xfId="3395"/>
    <cellStyle name="설명 텍스트 2 2 2 3" xfId="3396"/>
    <cellStyle name="설명 텍스트 2 2 2 4" xfId="3394"/>
    <cellStyle name="설명 텍스트 2 2 3" xfId="3397"/>
    <cellStyle name="설명 텍스트 2 3" xfId="3398"/>
    <cellStyle name="설명 텍스트 3" xfId="3399"/>
    <cellStyle name="설명 텍스트 3 2" xfId="3400"/>
    <cellStyle name="설명 텍스트 3 2 2" xfId="3401"/>
    <cellStyle name="설명 텍스트 3 3" xfId="3402"/>
    <cellStyle name="설명 텍스트 3_012_보건및사회보장" xfId="3403"/>
    <cellStyle name="설명 텍스트 4" xfId="3404"/>
    <cellStyle name="설명 텍스트 4 2" xfId="3405"/>
    <cellStyle name="설명 텍스트 5" xfId="3406"/>
    <cellStyle name="설명 텍스트 5 2" xfId="3407"/>
    <cellStyle name="설명 텍스트 5 3" xfId="3408"/>
    <cellStyle name="설명 텍스트 6" xfId="4282"/>
    <cellStyle name="설명 텍스트 7" xfId="4319"/>
    <cellStyle name="설명 텍스트 8" xfId="4351"/>
    <cellStyle name="셀 확인" xfId="243" builtinId="23" customBuiltin="1"/>
    <cellStyle name="셀 확인 2" xfId="244"/>
    <cellStyle name="셀 확인 2 2" xfId="245"/>
    <cellStyle name="셀 확인 2 2 2" xfId="422"/>
    <cellStyle name="셀 확인 2 2 2 2" xfId="423"/>
    <cellStyle name="셀 확인 2 2 2 2 2" xfId="3410"/>
    <cellStyle name="셀 확인 2 2 2 3" xfId="3411"/>
    <cellStyle name="셀 확인 2 2 2 4" xfId="3409"/>
    <cellStyle name="셀 확인 2 2 3" xfId="3412"/>
    <cellStyle name="셀 확인 2 3" xfId="3413"/>
    <cellStyle name="셀 확인 3" xfId="3414"/>
    <cellStyle name="셀 확인 3 2" xfId="3415"/>
    <cellStyle name="셀 확인 3 2 2" xfId="3416"/>
    <cellStyle name="셀 확인 3 3" xfId="3417"/>
    <cellStyle name="셀 확인 3_012_보건및사회보장" xfId="3418"/>
    <cellStyle name="셀 확인 4" xfId="3419"/>
    <cellStyle name="셀 확인 4 2" xfId="3420"/>
    <cellStyle name="셀 확인 5" xfId="3421"/>
    <cellStyle name="셀 확인 5 2" xfId="3422"/>
    <cellStyle name="셀 확인 5 3" xfId="3423"/>
    <cellStyle name="셀 확인 6" xfId="4283"/>
    <cellStyle name="셀 확인 7" xfId="4320"/>
    <cellStyle name="셀 확인 8" xfId="4352"/>
    <cellStyle name="숫자(R)" xfId="246"/>
    <cellStyle name="숫자(R) 2" xfId="3424"/>
    <cellStyle name="쉼표 [0]" xfId="247" builtinId="6"/>
    <cellStyle name="쉼표 [0] 10" xfId="3425"/>
    <cellStyle name="쉼표 [0] 10 10" xfId="11756"/>
    <cellStyle name="쉼표 [0] 10 2" xfId="3426"/>
    <cellStyle name="쉼표 [0] 10 2 2" xfId="4799"/>
    <cellStyle name="쉼표 [0] 10 2 2 2" xfId="7344"/>
    <cellStyle name="쉼표 [0] 10 2 2 3" xfId="9850"/>
    <cellStyle name="쉼표 [0] 10 2 2 4" xfId="12385"/>
    <cellStyle name="쉼표 [0] 10 2 3" xfId="5419"/>
    <cellStyle name="쉼표 [0] 10 2 3 2" xfId="7964"/>
    <cellStyle name="쉼표 [0] 10 2 3 3" xfId="10470"/>
    <cellStyle name="쉼표 [0] 10 2 3 4" xfId="13005"/>
    <cellStyle name="쉼표 [0] 10 2 4" xfId="6057"/>
    <cellStyle name="쉼표 [0] 10 2 4 2" xfId="8596"/>
    <cellStyle name="쉼표 [0] 10 2 4 3" xfId="11102"/>
    <cellStyle name="쉼표 [0] 10 2 4 4" xfId="13637"/>
    <cellStyle name="쉼표 [0] 10 2 5" xfId="6716"/>
    <cellStyle name="쉼표 [0] 10 2 6" xfId="9222"/>
    <cellStyle name="쉼표 [0] 10 2 7" xfId="11757"/>
    <cellStyle name="쉼표 [0] 10 3" xfId="3427"/>
    <cellStyle name="쉼표 [0] 10 3 2" xfId="4800"/>
    <cellStyle name="쉼표 [0] 10 3 2 2" xfId="7345"/>
    <cellStyle name="쉼표 [0] 10 3 2 3" xfId="9851"/>
    <cellStyle name="쉼표 [0] 10 3 2 4" xfId="12386"/>
    <cellStyle name="쉼표 [0] 10 3 3" xfId="5420"/>
    <cellStyle name="쉼표 [0] 10 3 3 2" xfId="7965"/>
    <cellStyle name="쉼표 [0] 10 3 3 3" xfId="10471"/>
    <cellStyle name="쉼표 [0] 10 3 3 4" xfId="13006"/>
    <cellStyle name="쉼표 [0] 10 3 4" xfId="6058"/>
    <cellStyle name="쉼표 [0] 10 3 4 2" xfId="8597"/>
    <cellStyle name="쉼표 [0] 10 3 4 3" xfId="11103"/>
    <cellStyle name="쉼표 [0] 10 3 4 4" xfId="13638"/>
    <cellStyle name="쉼표 [0] 10 3 5" xfId="6717"/>
    <cellStyle name="쉼표 [0] 10 3 6" xfId="9223"/>
    <cellStyle name="쉼표 [0] 10 3 7" xfId="11758"/>
    <cellStyle name="쉼표 [0] 10 4" xfId="3428"/>
    <cellStyle name="쉼표 [0] 10 5" xfId="4798"/>
    <cellStyle name="쉼표 [0] 10 5 2" xfId="7343"/>
    <cellStyle name="쉼표 [0] 10 5 3" xfId="9849"/>
    <cellStyle name="쉼표 [0] 10 5 4" xfId="12384"/>
    <cellStyle name="쉼표 [0] 10 6" xfId="5418"/>
    <cellStyle name="쉼표 [0] 10 6 2" xfId="7963"/>
    <cellStyle name="쉼표 [0] 10 6 3" xfId="10469"/>
    <cellStyle name="쉼표 [0] 10 6 4" xfId="13004"/>
    <cellStyle name="쉼표 [0] 10 7" xfId="6056"/>
    <cellStyle name="쉼표 [0] 10 7 2" xfId="8595"/>
    <cellStyle name="쉼표 [0] 10 7 3" xfId="11101"/>
    <cellStyle name="쉼표 [0] 10 7 4" xfId="13636"/>
    <cellStyle name="쉼표 [0] 10 8" xfId="6715"/>
    <cellStyle name="쉼표 [0] 10 9" xfId="9221"/>
    <cellStyle name="쉼표 [0] 10_012_보건및사회보장" xfId="3429"/>
    <cellStyle name="쉼표 [0] 11" xfId="444"/>
    <cellStyle name="쉼표 [0] 11 2" xfId="3431"/>
    <cellStyle name="쉼표 [0] 11 2 2" xfId="4802"/>
    <cellStyle name="쉼표 [0] 11 2 2 2" xfId="7347"/>
    <cellStyle name="쉼표 [0] 11 2 2 3" xfId="9853"/>
    <cellStyle name="쉼표 [0] 11 2 2 4" xfId="12388"/>
    <cellStyle name="쉼표 [0] 11 2 3" xfId="5421"/>
    <cellStyle name="쉼표 [0] 11 2 3 2" xfId="7966"/>
    <cellStyle name="쉼표 [0] 11 2 3 3" xfId="10472"/>
    <cellStyle name="쉼표 [0] 11 2 3 4" xfId="13007"/>
    <cellStyle name="쉼표 [0] 11 2 4" xfId="6060"/>
    <cellStyle name="쉼표 [0] 11 2 4 2" xfId="8599"/>
    <cellStyle name="쉼표 [0] 11 2 4 3" xfId="11105"/>
    <cellStyle name="쉼표 [0] 11 2 4 4" xfId="13640"/>
    <cellStyle name="쉼표 [0] 11 2 5" xfId="6719"/>
    <cellStyle name="쉼표 [0] 11 2 6" xfId="9225"/>
    <cellStyle name="쉼표 [0] 11 2 7" xfId="11760"/>
    <cellStyle name="쉼표 [0] 11 3" xfId="3430"/>
    <cellStyle name="쉼표 [0] 11 3 2" xfId="4801"/>
    <cellStyle name="쉼표 [0] 11 3 2 2" xfId="7346"/>
    <cellStyle name="쉼표 [0] 11 3 2 3" xfId="9852"/>
    <cellStyle name="쉼표 [0] 11 3 2 4" xfId="12387"/>
    <cellStyle name="쉼표 [0] 11 3 3" xfId="5422"/>
    <cellStyle name="쉼표 [0] 11 3 3 2" xfId="7967"/>
    <cellStyle name="쉼표 [0] 11 3 3 3" xfId="10473"/>
    <cellStyle name="쉼표 [0] 11 3 3 4" xfId="13008"/>
    <cellStyle name="쉼표 [0] 11 3 4" xfId="6059"/>
    <cellStyle name="쉼표 [0] 11 3 4 2" xfId="8598"/>
    <cellStyle name="쉼표 [0] 11 3 4 3" xfId="11104"/>
    <cellStyle name="쉼표 [0] 11 3 4 4" xfId="13639"/>
    <cellStyle name="쉼표 [0] 11 3 5" xfId="6718"/>
    <cellStyle name="쉼표 [0] 11 3 6" xfId="9224"/>
    <cellStyle name="쉼표 [0] 11 3 7" xfId="11759"/>
    <cellStyle name="쉼표 [0] 11 4" xfId="4796"/>
    <cellStyle name="쉼표 [0] 11 4 2" xfId="7341"/>
    <cellStyle name="쉼표 [0] 11 4 3" xfId="9847"/>
    <cellStyle name="쉼표 [0] 11 4 4" xfId="12382"/>
    <cellStyle name="쉼표 [0] 12" xfId="3432"/>
    <cellStyle name="쉼표 [0] 12 2" xfId="3433"/>
    <cellStyle name="쉼표 [0] 12 2 2" xfId="4803"/>
    <cellStyle name="쉼표 [0] 12 2 2 2" xfId="7348"/>
    <cellStyle name="쉼표 [0] 12 2 2 3" xfId="9854"/>
    <cellStyle name="쉼표 [0] 12 2 2 4" xfId="12389"/>
    <cellStyle name="쉼표 [0] 12 2 3" xfId="5423"/>
    <cellStyle name="쉼표 [0] 12 2 3 2" xfId="7968"/>
    <cellStyle name="쉼표 [0] 12 2 3 3" xfId="10474"/>
    <cellStyle name="쉼표 [0] 12 2 3 4" xfId="13009"/>
    <cellStyle name="쉼표 [0] 12 2 4" xfId="6061"/>
    <cellStyle name="쉼표 [0] 12 2 4 2" xfId="8600"/>
    <cellStyle name="쉼표 [0] 12 2 4 3" xfId="11106"/>
    <cellStyle name="쉼표 [0] 12 2 4 4" xfId="13641"/>
    <cellStyle name="쉼표 [0] 12 2 5" xfId="6720"/>
    <cellStyle name="쉼표 [0] 12 2 6" xfId="9226"/>
    <cellStyle name="쉼표 [0] 12 2 7" xfId="11761"/>
    <cellStyle name="쉼표 [0] 12 3" xfId="3434"/>
    <cellStyle name="쉼표 [0] 12 3 2" xfId="4804"/>
    <cellStyle name="쉼표 [0] 12 3 2 2" xfId="7349"/>
    <cellStyle name="쉼표 [0] 12 3 2 3" xfId="9855"/>
    <cellStyle name="쉼표 [0] 12 3 2 4" xfId="12390"/>
    <cellStyle name="쉼표 [0] 12 3 3" xfId="5424"/>
    <cellStyle name="쉼표 [0] 12 3 3 2" xfId="7969"/>
    <cellStyle name="쉼표 [0] 12 3 3 3" xfId="10475"/>
    <cellStyle name="쉼표 [0] 12 3 3 4" xfId="13010"/>
    <cellStyle name="쉼표 [0] 12 3 4" xfId="6062"/>
    <cellStyle name="쉼표 [0] 12 3 4 2" xfId="8601"/>
    <cellStyle name="쉼표 [0] 12 3 4 3" xfId="11107"/>
    <cellStyle name="쉼표 [0] 12 3 4 4" xfId="13642"/>
    <cellStyle name="쉼표 [0] 12 3 5" xfId="6721"/>
    <cellStyle name="쉼표 [0] 12 3 6" xfId="9227"/>
    <cellStyle name="쉼표 [0] 12 3 7" xfId="11762"/>
    <cellStyle name="쉼표 [0] 13" xfId="3435"/>
    <cellStyle name="쉼표 [0] 13 2" xfId="3436"/>
    <cellStyle name="쉼표 [0] 13 2 2" xfId="4806"/>
    <cellStyle name="쉼표 [0] 13 2 2 2" xfId="7351"/>
    <cellStyle name="쉼표 [0] 13 2 2 3" xfId="9857"/>
    <cellStyle name="쉼표 [0] 13 2 2 4" xfId="12392"/>
    <cellStyle name="쉼표 [0] 13 2 3" xfId="5426"/>
    <cellStyle name="쉼표 [0] 13 2 3 2" xfId="7971"/>
    <cellStyle name="쉼표 [0] 13 2 3 3" xfId="10477"/>
    <cellStyle name="쉼표 [0] 13 2 3 4" xfId="13012"/>
    <cellStyle name="쉼표 [0] 13 2 4" xfId="6064"/>
    <cellStyle name="쉼표 [0] 13 2 4 2" xfId="8603"/>
    <cellStyle name="쉼표 [0] 13 2 4 3" xfId="11109"/>
    <cellStyle name="쉼표 [0] 13 2 4 4" xfId="13644"/>
    <cellStyle name="쉼표 [0] 13 2 5" xfId="6723"/>
    <cellStyle name="쉼표 [0] 13 2 6" xfId="9229"/>
    <cellStyle name="쉼표 [0] 13 2 7" xfId="11764"/>
    <cellStyle name="쉼표 [0] 13 3" xfId="3437"/>
    <cellStyle name="쉼표 [0] 13 4" xfId="4805"/>
    <cellStyle name="쉼표 [0] 13 4 2" xfId="7350"/>
    <cellStyle name="쉼표 [0] 13 4 3" xfId="9856"/>
    <cellStyle name="쉼표 [0] 13 4 4" xfId="12391"/>
    <cellStyle name="쉼표 [0] 13 5" xfId="5425"/>
    <cellStyle name="쉼표 [0] 13 5 2" xfId="7970"/>
    <cellStyle name="쉼표 [0] 13 5 3" xfId="10476"/>
    <cellStyle name="쉼표 [0] 13 5 4" xfId="13011"/>
    <cellStyle name="쉼표 [0] 13 6" xfId="6063"/>
    <cellStyle name="쉼표 [0] 13 6 2" xfId="8602"/>
    <cellStyle name="쉼표 [0] 13 6 3" xfId="11108"/>
    <cellStyle name="쉼표 [0] 13 6 4" xfId="13643"/>
    <cellStyle name="쉼표 [0] 13 7" xfId="6722"/>
    <cellStyle name="쉼표 [0] 13 8" xfId="9228"/>
    <cellStyle name="쉼표 [0] 13 9" xfId="11763"/>
    <cellStyle name="쉼표 [0] 14" xfId="3438"/>
    <cellStyle name="쉼표 [0] 14 2" xfId="4807"/>
    <cellStyle name="쉼표 [0] 14 2 2" xfId="7352"/>
    <cellStyle name="쉼표 [0] 14 2 3" xfId="9858"/>
    <cellStyle name="쉼표 [0] 14 2 4" xfId="12393"/>
    <cellStyle name="쉼표 [0] 14 3" xfId="5427"/>
    <cellStyle name="쉼표 [0] 14 3 2" xfId="7972"/>
    <cellStyle name="쉼표 [0] 14 3 3" xfId="10478"/>
    <cellStyle name="쉼표 [0] 14 3 4" xfId="13013"/>
    <cellStyle name="쉼표 [0] 14 4" xfId="6065"/>
    <cellStyle name="쉼표 [0] 14 4 2" xfId="8604"/>
    <cellStyle name="쉼표 [0] 14 4 3" xfId="11110"/>
    <cellStyle name="쉼표 [0] 14 4 4" xfId="13645"/>
    <cellStyle name="쉼표 [0] 14 5" xfId="6724"/>
    <cellStyle name="쉼표 [0] 14 6" xfId="9230"/>
    <cellStyle name="쉼표 [0] 14 7" xfId="11765"/>
    <cellStyle name="쉼표 [0] 15" xfId="3439"/>
    <cellStyle name="쉼표 [0] 15 2" xfId="4808"/>
    <cellStyle name="쉼표 [0] 15 2 2" xfId="7353"/>
    <cellStyle name="쉼표 [0] 15 2 3" xfId="9859"/>
    <cellStyle name="쉼표 [0] 15 2 4" xfId="12394"/>
    <cellStyle name="쉼표 [0] 15 3" xfId="5428"/>
    <cellStyle name="쉼표 [0] 15 3 2" xfId="7973"/>
    <cellStyle name="쉼표 [0] 15 3 3" xfId="10479"/>
    <cellStyle name="쉼표 [0] 15 3 4" xfId="13014"/>
    <cellStyle name="쉼표 [0] 15 4" xfId="6066"/>
    <cellStyle name="쉼표 [0] 15 4 2" xfId="8605"/>
    <cellStyle name="쉼표 [0] 15 4 3" xfId="11111"/>
    <cellStyle name="쉼표 [0] 15 4 4" xfId="13646"/>
    <cellStyle name="쉼표 [0] 15 5" xfId="6725"/>
    <cellStyle name="쉼표 [0] 15 6" xfId="9231"/>
    <cellStyle name="쉼표 [0] 15 7" xfId="11766"/>
    <cellStyle name="쉼표 [0] 16" xfId="3440"/>
    <cellStyle name="쉼표 [0] 16 2" xfId="4809"/>
    <cellStyle name="쉼표 [0] 16 2 2" xfId="7354"/>
    <cellStyle name="쉼표 [0] 16 2 3" xfId="9860"/>
    <cellStyle name="쉼표 [0] 16 2 4" xfId="12395"/>
    <cellStyle name="쉼표 [0] 16 3" xfId="5429"/>
    <cellStyle name="쉼표 [0] 16 3 2" xfId="7974"/>
    <cellStyle name="쉼표 [0] 16 3 3" xfId="10480"/>
    <cellStyle name="쉼표 [0] 16 3 4" xfId="13015"/>
    <cellStyle name="쉼표 [0] 16 4" xfId="6067"/>
    <cellStyle name="쉼표 [0] 16 4 2" xfId="8606"/>
    <cellStyle name="쉼표 [0] 16 4 3" xfId="11112"/>
    <cellStyle name="쉼표 [0] 16 4 4" xfId="13647"/>
    <cellStyle name="쉼표 [0] 16 5" xfId="6726"/>
    <cellStyle name="쉼표 [0] 16 6" xfId="9232"/>
    <cellStyle name="쉼표 [0] 16 7" xfId="11767"/>
    <cellStyle name="쉼표 [0] 17" xfId="3441"/>
    <cellStyle name="쉼표 [0] 17 2" xfId="4810"/>
    <cellStyle name="쉼표 [0] 17 2 2" xfId="7355"/>
    <cellStyle name="쉼표 [0] 17 2 3" xfId="9861"/>
    <cellStyle name="쉼표 [0] 17 2 4" xfId="12396"/>
    <cellStyle name="쉼표 [0] 17 3" xfId="5430"/>
    <cellStyle name="쉼표 [0] 17 3 2" xfId="7975"/>
    <cellStyle name="쉼표 [0] 17 3 3" xfId="10481"/>
    <cellStyle name="쉼표 [0] 17 3 4" xfId="13016"/>
    <cellStyle name="쉼표 [0] 17 4" xfId="6068"/>
    <cellStyle name="쉼표 [0] 17 4 2" xfId="8607"/>
    <cellStyle name="쉼표 [0] 17 4 3" xfId="11113"/>
    <cellStyle name="쉼표 [0] 17 4 4" xfId="13648"/>
    <cellStyle name="쉼표 [0] 17 5" xfId="6727"/>
    <cellStyle name="쉼표 [0] 17 6" xfId="9233"/>
    <cellStyle name="쉼표 [0] 17 7" xfId="11768"/>
    <cellStyle name="쉼표 [0] 18" xfId="3442"/>
    <cellStyle name="쉼표 [0] 19" xfId="3443"/>
    <cellStyle name="쉼표 [0] 2" xfId="248"/>
    <cellStyle name="쉼표 [0] 2 10" xfId="3444"/>
    <cellStyle name="쉼표 [0] 2 10 2" xfId="4811"/>
    <cellStyle name="쉼표 [0] 2 10 2 2" xfId="7356"/>
    <cellStyle name="쉼표 [0] 2 10 2 3" xfId="9862"/>
    <cellStyle name="쉼표 [0] 2 10 2 4" xfId="12397"/>
    <cellStyle name="쉼표 [0] 2 10 3" xfId="5431"/>
    <cellStyle name="쉼표 [0] 2 10 3 2" xfId="7976"/>
    <cellStyle name="쉼표 [0] 2 10 3 3" xfId="10482"/>
    <cellStyle name="쉼표 [0] 2 10 3 4" xfId="13017"/>
    <cellStyle name="쉼표 [0] 2 10 4" xfId="6069"/>
    <cellStyle name="쉼표 [0] 2 10 4 2" xfId="8608"/>
    <cellStyle name="쉼표 [0] 2 10 4 3" xfId="11114"/>
    <cellStyle name="쉼표 [0] 2 10 4 4" xfId="13649"/>
    <cellStyle name="쉼표 [0] 2 10 5" xfId="6728"/>
    <cellStyle name="쉼표 [0] 2 10 6" xfId="9234"/>
    <cellStyle name="쉼표 [0] 2 10 7" xfId="11769"/>
    <cellStyle name="쉼표 [0] 2 11" xfId="3445"/>
    <cellStyle name="쉼표 [0] 2 12" xfId="3446"/>
    <cellStyle name="쉼표 [0] 2 12 2" xfId="3447"/>
    <cellStyle name="쉼표 [0] 2 12 2 2" xfId="4813"/>
    <cellStyle name="쉼표 [0] 2 12 2 2 2" xfId="7358"/>
    <cellStyle name="쉼표 [0] 2 12 2 2 3" xfId="9864"/>
    <cellStyle name="쉼표 [0] 2 12 2 2 4" xfId="12399"/>
    <cellStyle name="쉼표 [0] 2 12 2 3" xfId="5433"/>
    <cellStyle name="쉼표 [0] 2 12 2 3 2" xfId="7978"/>
    <cellStyle name="쉼표 [0] 2 12 2 3 3" xfId="10484"/>
    <cellStyle name="쉼표 [0] 2 12 2 3 4" xfId="13019"/>
    <cellStyle name="쉼표 [0] 2 12 2 4" xfId="6071"/>
    <cellStyle name="쉼표 [0] 2 12 2 4 2" xfId="8610"/>
    <cellStyle name="쉼표 [0] 2 12 2 4 3" xfId="11116"/>
    <cellStyle name="쉼표 [0] 2 12 2 4 4" xfId="13651"/>
    <cellStyle name="쉼표 [0] 2 12 2 5" xfId="6730"/>
    <cellStyle name="쉼표 [0] 2 12 2 6" xfId="9236"/>
    <cellStyle name="쉼표 [0] 2 12 2 7" xfId="11771"/>
    <cellStyle name="쉼표 [0] 2 12 3" xfId="4812"/>
    <cellStyle name="쉼표 [0] 2 12 3 2" xfId="7357"/>
    <cellStyle name="쉼표 [0] 2 12 3 3" xfId="9863"/>
    <cellStyle name="쉼표 [0] 2 12 3 4" xfId="12398"/>
    <cellStyle name="쉼표 [0] 2 12 4" xfId="5432"/>
    <cellStyle name="쉼표 [0] 2 12 4 2" xfId="7977"/>
    <cellStyle name="쉼표 [0] 2 12 4 3" xfId="10483"/>
    <cellStyle name="쉼표 [0] 2 12 4 4" xfId="13018"/>
    <cellStyle name="쉼표 [0] 2 12 5" xfId="6070"/>
    <cellStyle name="쉼표 [0] 2 12 5 2" xfId="8609"/>
    <cellStyle name="쉼표 [0] 2 12 5 3" xfId="11115"/>
    <cellStyle name="쉼표 [0] 2 12 5 4" xfId="13650"/>
    <cellStyle name="쉼표 [0] 2 12 6" xfId="6729"/>
    <cellStyle name="쉼표 [0] 2 12 7" xfId="9235"/>
    <cellStyle name="쉼표 [0] 2 12 8" xfId="11770"/>
    <cellStyle name="쉼표 [0] 2 13" xfId="3448"/>
    <cellStyle name="쉼표 [0] 2 14" xfId="4285"/>
    <cellStyle name="쉼표 [0] 2 14 2" xfId="4990"/>
    <cellStyle name="쉼표 [0] 2 14 2 2" xfId="7535"/>
    <cellStyle name="쉼표 [0] 2 14 2 3" xfId="10041"/>
    <cellStyle name="쉼표 [0] 2 14 2 4" xfId="12576"/>
    <cellStyle name="쉼표 [0] 2 14 3" xfId="5434"/>
    <cellStyle name="쉼표 [0] 2 14 3 2" xfId="7979"/>
    <cellStyle name="쉼표 [0] 2 14 3 3" xfId="10485"/>
    <cellStyle name="쉼표 [0] 2 14 3 4" xfId="13020"/>
    <cellStyle name="쉼표 [0] 2 14 4" xfId="6257"/>
    <cellStyle name="쉼표 [0] 2 14 4 2" xfId="8787"/>
    <cellStyle name="쉼표 [0] 2 14 4 3" xfId="11293"/>
    <cellStyle name="쉼표 [0] 2 14 4 4" xfId="13828"/>
    <cellStyle name="쉼표 [0] 2 14 5" xfId="6907"/>
    <cellStyle name="쉼표 [0] 2 14 6" xfId="9413"/>
    <cellStyle name="쉼표 [0] 2 14 7" xfId="11948"/>
    <cellStyle name="쉼표 [0] 2 15" xfId="4321"/>
    <cellStyle name="쉼표 [0] 2 15 2" xfId="4991"/>
    <cellStyle name="쉼표 [0] 2 15 2 2" xfId="7536"/>
    <cellStyle name="쉼표 [0] 2 15 2 3" xfId="10042"/>
    <cellStyle name="쉼표 [0] 2 15 2 4" xfId="12577"/>
    <cellStyle name="쉼표 [0] 2 15 3" xfId="5435"/>
    <cellStyle name="쉼표 [0] 2 15 3 2" xfId="7980"/>
    <cellStyle name="쉼표 [0] 2 15 3 3" xfId="10486"/>
    <cellStyle name="쉼표 [0] 2 15 3 4" xfId="13021"/>
    <cellStyle name="쉼표 [0] 2 15 4" xfId="6259"/>
    <cellStyle name="쉼표 [0] 2 15 4 2" xfId="8788"/>
    <cellStyle name="쉼표 [0] 2 15 4 3" xfId="11294"/>
    <cellStyle name="쉼표 [0] 2 15 4 4" xfId="13829"/>
    <cellStyle name="쉼표 [0] 2 15 5" xfId="6908"/>
    <cellStyle name="쉼표 [0] 2 15 6" xfId="9414"/>
    <cellStyle name="쉼표 [0] 2 15 7" xfId="11949"/>
    <cellStyle name="쉼표 [0] 2 16" xfId="4353"/>
    <cellStyle name="쉼표 [0] 2 16 2" xfId="4992"/>
    <cellStyle name="쉼표 [0] 2 16 2 2" xfId="7537"/>
    <cellStyle name="쉼표 [0] 2 16 2 3" xfId="10043"/>
    <cellStyle name="쉼표 [0] 2 16 2 4" xfId="12578"/>
    <cellStyle name="쉼표 [0] 2 16 3" xfId="5436"/>
    <cellStyle name="쉼표 [0] 2 16 3 2" xfId="7981"/>
    <cellStyle name="쉼표 [0] 2 16 3 3" xfId="10487"/>
    <cellStyle name="쉼표 [0] 2 16 3 4" xfId="13022"/>
    <cellStyle name="쉼표 [0] 2 16 4" xfId="6261"/>
    <cellStyle name="쉼표 [0] 2 16 4 2" xfId="8789"/>
    <cellStyle name="쉼표 [0] 2 16 4 3" xfId="11295"/>
    <cellStyle name="쉼표 [0] 2 16 4 4" xfId="13830"/>
    <cellStyle name="쉼표 [0] 2 16 5" xfId="6909"/>
    <cellStyle name="쉼표 [0] 2 16 6" xfId="9415"/>
    <cellStyle name="쉼표 [0] 2 16 7" xfId="11950"/>
    <cellStyle name="쉼표 [0] 2 2" xfId="249"/>
    <cellStyle name="쉼표 [0] 2 2 10" xfId="3449"/>
    <cellStyle name="쉼표 [0] 2 2 2" xfId="425"/>
    <cellStyle name="쉼표 [0] 2 2 2 2" xfId="426"/>
    <cellStyle name="쉼표 [0] 2 2 2 2 2" xfId="3450"/>
    <cellStyle name="쉼표 [0] 2 2 2 3" xfId="3451"/>
    <cellStyle name="쉼표 [0] 2 2 2 3 2" xfId="3452"/>
    <cellStyle name="쉼표 [0] 2 2 2 3 2 2" xfId="4815"/>
    <cellStyle name="쉼표 [0] 2 2 2 3 2 2 2" xfId="7360"/>
    <cellStyle name="쉼표 [0] 2 2 2 3 2 2 3" xfId="9866"/>
    <cellStyle name="쉼표 [0] 2 2 2 3 2 2 4" xfId="12401"/>
    <cellStyle name="쉼표 [0] 2 2 2 3 2 3" xfId="5438"/>
    <cellStyle name="쉼표 [0] 2 2 2 3 2 3 2" xfId="7983"/>
    <cellStyle name="쉼표 [0] 2 2 2 3 2 3 3" xfId="10489"/>
    <cellStyle name="쉼표 [0] 2 2 2 3 2 3 4" xfId="13024"/>
    <cellStyle name="쉼표 [0] 2 2 2 3 2 4" xfId="6073"/>
    <cellStyle name="쉼표 [0] 2 2 2 3 2 4 2" xfId="8612"/>
    <cellStyle name="쉼표 [0] 2 2 2 3 2 4 3" xfId="11118"/>
    <cellStyle name="쉼표 [0] 2 2 2 3 2 4 4" xfId="13653"/>
    <cellStyle name="쉼표 [0] 2 2 2 3 2 5" xfId="6732"/>
    <cellStyle name="쉼표 [0] 2 2 2 3 2 6" xfId="9238"/>
    <cellStyle name="쉼표 [0] 2 2 2 3 2 7" xfId="11773"/>
    <cellStyle name="쉼표 [0] 2 2 2 3 3" xfId="4814"/>
    <cellStyle name="쉼표 [0] 2 2 2 3 3 2" xfId="7359"/>
    <cellStyle name="쉼표 [0] 2 2 2 3 3 3" xfId="9865"/>
    <cellStyle name="쉼표 [0] 2 2 2 3 3 4" xfId="12400"/>
    <cellStyle name="쉼표 [0] 2 2 2 3 4" xfId="5437"/>
    <cellStyle name="쉼표 [0] 2 2 2 3 4 2" xfId="7982"/>
    <cellStyle name="쉼표 [0] 2 2 2 3 4 3" xfId="10488"/>
    <cellStyle name="쉼표 [0] 2 2 2 3 4 4" xfId="13023"/>
    <cellStyle name="쉼표 [0] 2 2 2 3 5" xfId="6072"/>
    <cellStyle name="쉼표 [0] 2 2 2 3 5 2" xfId="8611"/>
    <cellStyle name="쉼표 [0] 2 2 2 3 5 3" xfId="11117"/>
    <cellStyle name="쉼표 [0] 2 2 2 3 5 4" xfId="13652"/>
    <cellStyle name="쉼표 [0] 2 2 2 3 6" xfId="6731"/>
    <cellStyle name="쉼표 [0] 2 2 2 3 7" xfId="9237"/>
    <cellStyle name="쉼표 [0] 2 2 2 3 8" xfId="11772"/>
    <cellStyle name="쉼표 [0] 2 2 2_012_보건및사회보장" xfId="3453"/>
    <cellStyle name="쉼표 [0] 2 2 3" xfId="3454"/>
    <cellStyle name="쉼표 [0] 2 2 4" xfId="3455"/>
    <cellStyle name="쉼표 [0] 2 2 4 2" xfId="3456"/>
    <cellStyle name="쉼표 [0] 2 2 4 2 2" xfId="4817"/>
    <cellStyle name="쉼표 [0] 2 2 4 2 2 2" xfId="7362"/>
    <cellStyle name="쉼표 [0] 2 2 4 2 2 3" xfId="9868"/>
    <cellStyle name="쉼표 [0] 2 2 4 2 2 4" xfId="12403"/>
    <cellStyle name="쉼표 [0] 2 2 4 2 3" xfId="5440"/>
    <cellStyle name="쉼표 [0] 2 2 4 2 3 2" xfId="7985"/>
    <cellStyle name="쉼표 [0] 2 2 4 2 3 3" xfId="10491"/>
    <cellStyle name="쉼표 [0] 2 2 4 2 3 4" xfId="13026"/>
    <cellStyle name="쉼표 [0] 2 2 4 2 4" xfId="6075"/>
    <cellStyle name="쉼표 [0] 2 2 4 2 4 2" xfId="8614"/>
    <cellStyle name="쉼표 [0] 2 2 4 2 4 3" xfId="11120"/>
    <cellStyle name="쉼표 [0] 2 2 4 2 4 4" xfId="13655"/>
    <cellStyle name="쉼표 [0] 2 2 4 2 5" xfId="6734"/>
    <cellStyle name="쉼표 [0] 2 2 4 2 6" xfId="9240"/>
    <cellStyle name="쉼표 [0] 2 2 4 2 7" xfId="11775"/>
    <cellStyle name="쉼표 [0] 2 2 4 3" xfId="4816"/>
    <cellStyle name="쉼표 [0] 2 2 4 3 2" xfId="7361"/>
    <cellStyle name="쉼표 [0] 2 2 4 3 3" xfId="9867"/>
    <cellStyle name="쉼표 [0] 2 2 4 3 4" xfId="12402"/>
    <cellStyle name="쉼표 [0] 2 2 4 4" xfId="5439"/>
    <cellStyle name="쉼표 [0] 2 2 4 4 2" xfId="7984"/>
    <cellStyle name="쉼표 [0] 2 2 4 4 3" xfId="10490"/>
    <cellStyle name="쉼표 [0] 2 2 4 4 4" xfId="13025"/>
    <cellStyle name="쉼표 [0] 2 2 4 5" xfId="6074"/>
    <cellStyle name="쉼표 [0] 2 2 4 5 2" xfId="8613"/>
    <cellStyle name="쉼표 [0] 2 2 4 5 3" xfId="11119"/>
    <cellStyle name="쉼표 [0] 2 2 4 5 4" xfId="13654"/>
    <cellStyle name="쉼표 [0] 2 2 4 6" xfId="6733"/>
    <cellStyle name="쉼표 [0] 2 2 4 7" xfId="9239"/>
    <cellStyle name="쉼표 [0] 2 2 4 8" xfId="11774"/>
    <cellStyle name="쉼표 [0] 2 2 5" xfId="3457"/>
    <cellStyle name="쉼표 [0] 2 2 5 2" xfId="3458"/>
    <cellStyle name="쉼표 [0] 2 2 5 2 2" xfId="4819"/>
    <cellStyle name="쉼표 [0] 2 2 5 2 2 2" xfId="7364"/>
    <cellStyle name="쉼표 [0] 2 2 5 2 2 3" xfId="9870"/>
    <cellStyle name="쉼표 [0] 2 2 5 2 2 4" xfId="12405"/>
    <cellStyle name="쉼표 [0] 2 2 5 2 3" xfId="5442"/>
    <cellStyle name="쉼표 [0] 2 2 5 2 3 2" xfId="7987"/>
    <cellStyle name="쉼표 [0] 2 2 5 2 3 3" xfId="10493"/>
    <cellStyle name="쉼표 [0] 2 2 5 2 3 4" xfId="13028"/>
    <cellStyle name="쉼표 [0] 2 2 5 2 4" xfId="6077"/>
    <cellStyle name="쉼표 [0] 2 2 5 2 4 2" xfId="8616"/>
    <cellStyle name="쉼표 [0] 2 2 5 2 4 3" xfId="11122"/>
    <cellStyle name="쉼표 [0] 2 2 5 2 4 4" xfId="13657"/>
    <cellStyle name="쉼표 [0] 2 2 5 2 5" xfId="6736"/>
    <cellStyle name="쉼표 [0] 2 2 5 2 6" xfId="9242"/>
    <cellStyle name="쉼표 [0] 2 2 5 2 7" xfId="11777"/>
    <cellStyle name="쉼표 [0] 2 2 5 3" xfId="3459"/>
    <cellStyle name="쉼표 [0] 2 2 5 3 2" xfId="4820"/>
    <cellStyle name="쉼표 [0] 2 2 5 3 2 2" xfId="7365"/>
    <cellStyle name="쉼표 [0] 2 2 5 3 2 3" xfId="9871"/>
    <cellStyle name="쉼표 [0] 2 2 5 3 2 4" xfId="12406"/>
    <cellStyle name="쉼표 [0] 2 2 5 3 3" xfId="5443"/>
    <cellStyle name="쉼표 [0] 2 2 5 3 3 2" xfId="7988"/>
    <cellStyle name="쉼표 [0] 2 2 5 3 3 3" xfId="10494"/>
    <cellStyle name="쉼표 [0] 2 2 5 3 3 4" xfId="13029"/>
    <cellStyle name="쉼표 [0] 2 2 5 3 4" xfId="6078"/>
    <cellStyle name="쉼표 [0] 2 2 5 3 4 2" xfId="8617"/>
    <cellStyle name="쉼표 [0] 2 2 5 3 4 3" xfId="11123"/>
    <cellStyle name="쉼표 [0] 2 2 5 3 4 4" xfId="13658"/>
    <cellStyle name="쉼표 [0] 2 2 5 3 5" xfId="6737"/>
    <cellStyle name="쉼표 [0] 2 2 5 3 6" xfId="9243"/>
    <cellStyle name="쉼표 [0] 2 2 5 3 7" xfId="11778"/>
    <cellStyle name="쉼표 [0] 2 2 5 4" xfId="4818"/>
    <cellStyle name="쉼표 [0] 2 2 5 4 2" xfId="7363"/>
    <cellStyle name="쉼표 [0] 2 2 5 4 3" xfId="9869"/>
    <cellStyle name="쉼표 [0] 2 2 5 4 4" xfId="12404"/>
    <cellStyle name="쉼표 [0] 2 2 5 5" xfId="5441"/>
    <cellStyle name="쉼표 [0] 2 2 5 5 2" xfId="7986"/>
    <cellStyle name="쉼표 [0] 2 2 5 5 3" xfId="10492"/>
    <cellStyle name="쉼표 [0] 2 2 5 5 4" xfId="13027"/>
    <cellStyle name="쉼표 [0] 2 2 5 6" xfId="6076"/>
    <cellStyle name="쉼표 [0] 2 2 5 6 2" xfId="8615"/>
    <cellStyle name="쉼표 [0] 2 2 5 6 3" xfId="11121"/>
    <cellStyle name="쉼표 [0] 2 2 5 6 4" xfId="13656"/>
    <cellStyle name="쉼표 [0] 2 2 5 7" xfId="6735"/>
    <cellStyle name="쉼표 [0] 2 2 5 8" xfId="9241"/>
    <cellStyle name="쉼표 [0] 2 2 5 9" xfId="11776"/>
    <cellStyle name="쉼표 [0] 2 2 6" xfId="3460"/>
    <cellStyle name="쉼표 [0] 2 2 6 2" xfId="4821"/>
    <cellStyle name="쉼표 [0] 2 2 6 2 2" xfId="7366"/>
    <cellStyle name="쉼표 [0] 2 2 6 2 3" xfId="9872"/>
    <cellStyle name="쉼표 [0] 2 2 6 2 4" xfId="12407"/>
    <cellStyle name="쉼표 [0] 2 2 6 3" xfId="5444"/>
    <cellStyle name="쉼표 [0] 2 2 6 3 2" xfId="7989"/>
    <cellStyle name="쉼표 [0] 2 2 6 3 3" xfId="10495"/>
    <cellStyle name="쉼표 [0] 2 2 6 3 4" xfId="13030"/>
    <cellStyle name="쉼표 [0] 2 2 6 4" xfId="6079"/>
    <cellStyle name="쉼표 [0] 2 2 6 4 2" xfId="8618"/>
    <cellStyle name="쉼표 [0] 2 2 6 4 3" xfId="11124"/>
    <cellStyle name="쉼표 [0] 2 2 6 4 4" xfId="13659"/>
    <cellStyle name="쉼표 [0] 2 2 6 5" xfId="6738"/>
    <cellStyle name="쉼표 [0] 2 2 6 6" xfId="9244"/>
    <cellStyle name="쉼표 [0] 2 2 6 7" xfId="11779"/>
    <cellStyle name="쉼표 [0] 2 2 7" xfId="3461"/>
    <cellStyle name="쉼표 [0] 2 2 7 2" xfId="3462"/>
    <cellStyle name="쉼표 [0] 2 2 8" xfId="3463"/>
    <cellStyle name="쉼표 [0] 2 2 9" xfId="3464"/>
    <cellStyle name="쉼표 [0] 2 2_004_노동" xfId="3465"/>
    <cellStyle name="쉼표 [0] 2 3" xfId="250"/>
    <cellStyle name="쉼표 [0] 2 3 2" xfId="3466"/>
    <cellStyle name="쉼표 [0] 2 3 3" xfId="3467"/>
    <cellStyle name="쉼표 [0] 2 3 3 2" xfId="4822"/>
    <cellStyle name="쉼표 [0] 2 3 3 2 2" xfId="7367"/>
    <cellStyle name="쉼표 [0] 2 3 3 2 3" xfId="9873"/>
    <cellStyle name="쉼표 [0] 2 3 3 2 4" xfId="12408"/>
    <cellStyle name="쉼표 [0] 2 3 3 3" xfId="5446"/>
    <cellStyle name="쉼표 [0] 2 3 3 3 2" xfId="7991"/>
    <cellStyle name="쉼표 [0] 2 3 3 3 3" xfId="10497"/>
    <cellStyle name="쉼표 [0] 2 3 3 3 4" xfId="13032"/>
    <cellStyle name="쉼표 [0] 2 3 3 4" xfId="6080"/>
    <cellStyle name="쉼표 [0] 2 3 3 4 2" xfId="8619"/>
    <cellStyle name="쉼표 [0] 2 3 3 4 3" xfId="11125"/>
    <cellStyle name="쉼표 [0] 2 3 3 4 4" xfId="13660"/>
    <cellStyle name="쉼표 [0] 2 3 3 5" xfId="6739"/>
    <cellStyle name="쉼표 [0] 2 3 3 6" xfId="9245"/>
    <cellStyle name="쉼표 [0] 2 3 3 7" xfId="11780"/>
    <cellStyle name="쉼표 [0] 2 3 4" xfId="4790"/>
    <cellStyle name="쉼표 [0] 2 3 4 2" xfId="7335"/>
    <cellStyle name="쉼표 [0] 2 3 4 3" xfId="9841"/>
    <cellStyle name="쉼표 [0] 2 3 4 4" xfId="12376"/>
    <cellStyle name="쉼표 [0] 2 3 5" xfId="5445"/>
    <cellStyle name="쉼표 [0] 2 3 5 2" xfId="7990"/>
    <cellStyle name="쉼표 [0] 2 3 5 3" xfId="10496"/>
    <cellStyle name="쉼표 [0] 2 3 5 4" xfId="13031"/>
    <cellStyle name="쉼표 [0] 2 3 6" xfId="6044"/>
    <cellStyle name="쉼표 [0] 2 3 6 2" xfId="8589"/>
    <cellStyle name="쉼표 [0] 2 3 6 3" xfId="11095"/>
    <cellStyle name="쉼표 [0] 2 3 6 4" xfId="13630"/>
    <cellStyle name="쉼표 [0] 2 3 7" xfId="6690"/>
    <cellStyle name="쉼표 [0] 2 3 8" xfId="9215"/>
    <cellStyle name="쉼표 [0] 2 3 9" xfId="11750"/>
    <cellStyle name="쉼표 [0] 2 4" xfId="251"/>
    <cellStyle name="쉼표 [0] 2 4 2" xfId="3468"/>
    <cellStyle name="쉼표 [0] 2 4 2 2" xfId="4823"/>
    <cellStyle name="쉼표 [0] 2 4 2 2 2" xfId="7368"/>
    <cellStyle name="쉼표 [0] 2 4 2 2 3" xfId="9874"/>
    <cellStyle name="쉼표 [0] 2 4 2 2 4" xfId="12409"/>
    <cellStyle name="쉼표 [0] 2 4 2 3" xfId="5447"/>
    <cellStyle name="쉼표 [0] 2 4 2 3 2" xfId="7992"/>
    <cellStyle name="쉼표 [0] 2 4 2 3 3" xfId="10498"/>
    <cellStyle name="쉼표 [0] 2 4 2 3 4" xfId="13033"/>
    <cellStyle name="쉼표 [0] 2 4 2 4" xfId="6081"/>
    <cellStyle name="쉼표 [0] 2 4 2 4 2" xfId="8620"/>
    <cellStyle name="쉼표 [0] 2 4 2 4 3" xfId="11126"/>
    <cellStyle name="쉼표 [0] 2 4 2 4 4" xfId="13661"/>
    <cellStyle name="쉼표 [0] 2 4 2 5" xfId="6740"/>
    <cellStyle name="쉼표 [0] 2 4 2 6" xfId="9246"/>
    <cellStyle name="쉼표 [0] 2 4 2 7" xfId="11781"/>
    <cellStyle name="쉼표 [0] 2 5" xfId="424"/>
    <cellStyle name="쉼표 [0] 2 5 2" xfId="3469"/>
    <cellStyle name="쉼표 [0] 2 6" xfId="3470"/>
    <cellStyle name="쉼표 [0] 2 6 10" xfId="11782"/>
    <cellStyle name="쉼표 [0] 2 6 2" xfId="3471"/>
    <cellStyle name="쉼표 [0] 2 6 2 2" xfId="4825"/>
    <cellStyle name="쉼표 [0] 2 6 2 2 2" xfId="7370"/>
    <cellStyle name="쉼표 [0] 2 6 2 2 3" xfId="9876"/>
    <cellStyle name="쉼표 [0] 2 6 2 2 4" xfId="12411"/>
    <cellStyle name="쉼표 [0] 2 6 2 3" xfId="5449"/>
    <cellStyle name="쉼표 [0] 2 6 2 3 2" xfId="7994"/>
    <cellStyle name="쉼표 [0] 2 6 2 3 3" xfId="10500"/>
    <cellStyle name="쉼표 [0] 2 6 2 3 4" xfId="13035"/>
    <cellStyle name="쉼표 [0] 2 6 2 4" xfId="6083"/>
    <cellStyle name="쉼표 [0] 2 6 2 4 2" xfId="8622"/>
    <cellStyle name="쉼표 [0] 2 6 2 4 3" xfId="11128"/>
    <cellStyle name="쉼표 [0] 2 6 2 4 4" xfId="13663"/>
    <cellStyle name="쉼표 [0] 2 6 2 5" xfId="6742"/>
    <cellStyle name="쉼표 [0] 2 6 2 6" xfId="9248"/>
    <cellStyle name="쉼표 [0] 2 6 2 7" xfId="11783"/>
    <cellStyle name="쉼표 [0] 2 6 3" xfId="3472"/>
    <cellStyle name="쉼표 [0] 2 6 4" xfId="3473"/>
    <cellStyle name="쉼표 [0] 2 6 5" xfId="4824"/>
    <cellStyle name="쉼표 [0] 2 6 5 2" xfId="7369"/>
    <cellStyle name="쉼표 [0] 2 6 5 3" xfId="9875"/>
    <cellStyle name="쉼표 [0] 2 6 5 4" xfId="12410"/>
    <cellStyle name="쉼표 [0] 2 6 6" xfId="5448"/>
    <cellStyle name="쉼표 [0] 2 6 6 2" xfId="7993"/>
    <cellStyle name="쉼표 [0] 2 6 6 3" xfId="10499"/>
    <cellStyle name="쉼표 [0] 2 6 6 4" xfId="13034"/>
    <cellStyle name="쉼표 [0] 2 6 7" xfId="6082"/>
    <cellStyle name="쉼표 [0] 2 6 7 2" xfId="8621"/>
    <cellStyle name="쉼표 [0] 2 6 7 3" xfId="11127"/>
    <cellStyle name="쉼표 [0] 2 6 7 4" xfId="13662"/>
    <cellStyle name="쉼표 [0] 2 6 8" xfId="6741"/>
    <cellStyle name="쉼표 [0] 2 6 9" xfId="9247"/>
    <cellStyle name="쉼표 [0] 2 6_014_교육및문화" xfId="3474"/>
    <cellStyle name="쉼표 [0] 2 7" xfId="3475"/>
    <cellStyle name="쉼표 [0] 2 7 2" xfId="3476"/>
    <cellStyle name="쉼표 [0] 2 7 3" xfId="3477"/>
    <cellStyle name="쉼표 [0] 2 8" xfId="3478"/>
    <cellStyle name="쉼표 [0] 2 8 2" xfId="4826"/>
    <cellStyle name="쉼표 [0] 2 8 2 2" xfId="7371"/>
    <cellStyle name="쉼표 [0] 2 8 2 3" xfId="9877"/>
    <cellStyle name="쉼표 [0] 2 8 2 4" xfId="12412"/>
    <cellStyle name="쉼표 [0] 2 8 3" xfId="5450"/>
    <cellStyle name="쉼표 [0] 2 8 3 2" xfId="7995"/>
    <cellStyle name="쉼표 [0] 2 8 3 3" xfId="10501"/>
    <cellStyle name="쉼표 [0] 2 8 3 4" xfId="13036"/>
    <cellStyle name="쉼표 [0] 2 8 4" xfId="6084"/>
    <cellStyle name="쉼표 [0] 2 8 4 2" xfId="8623"/>
    <cellStyle name="쉼표 [0] 2 8 4 3" xfId="11129"/>
    <cellStyle name="쉼표 [0] 2 8 4 4" xfId="13664"/>
    <cellStyle name="쉼표 [0] 2 8 5" xfId="6743"/>
    <cellStyle name="쉼표 [0] 2 8 6" xfId="9249"/>
    <cellStyle name="쉼표 [0] 2 8 7" xfId="11784"/>
    <cellStyle name="쉼표 [0] 2 9" xfId="3479"/>
    <cellStyle name="쉼표 [0] 2 9 2" xfId="4827"/>
    <cellStyle name="쉼표 [0] 2 9 2 2" xfId="7372"/>
    <cellStyle name="쉼표 [0] 2 9 2 3" xfId="9878"/>
    <cellStyle name="쉼표 [0] 2 9 2 4" xfId="12413"/>
    <cellStyle name="쉼표 [0] 2 9 3" xfId="5451"/>
    <cellStyle name="쉼표 [0] 2 9 3 2" xfId="7996"/>
    <cellStyle name="쉼표 [0] 2 9 3 3" xfId="10502"/>
    <cellStyle name="쉼표 [0] 2 9 3 4" xfId="13037"/>
    <cellStyle name="쉼표 [0] 2 9 4" xfId="6085"/>
    <cellStyle name="쉼표 [0] 2 9 4 2" xfId="8624"/>
    <cellStyle name="쉼표 [0] 2 9 4 3" xfId="11130"/>
    <cellStyle name="쉼표 [0] 2 9 4 4" xfId="13665"/>
    <cellStyle name="쉼표 [0] 2 9 5" xfId="6744"/>
    <cellStyle name="쉼표 [0] 2 9 6" xfId="9250"/>
    <cellStyle name="쉼표 [0] 2 9 7" xfId="11785"/>
    <cellStyle name="쉼표 [0] 2_012_보건및사회보장" xfId="3480"/>
    <cellStyle name="쉼표 [0] 20" xfId="3481"/>
    <cellStyle name="쉼표 [0] 21" xfId="3482"/>
    <cellStyle name="쉼표 [0] 22" xfId="3483"/>
    <cellStyle name="쉼표 [0] 23" xfId="3484"/>
    <cellStyle name="쉼표 [0] 23 2" xfId="4828"/>
    <cellStyle name="쉼표 [0] 23 2 2" xfId="7373"/>
    <cellStyle name="쉼표 [0] 23 2 3" xfId="9879"/>
    <cellStyle name="쉼표 [0] 23 2 4" xfId="12414"/>
    <cellStyle name="쉼표 [0] 23 3" xfId="5452"/>
    <cellStyle name="쉼표 [0] 23 3 2" xfId="7997"/>
    <cellStyle name="쉼표 [0] 23 3 3" xfId="10503"/>
    <cellStyle name="쉼표 [0] 23 3 4" xfId="13038"/>
    <cellStyle name="쉼표 [0] 23 4" xfId="6086"/>
    <cellStyle name="쉼표 [0] 23 4 2" xfId="8625"/>
    <cellStyle name="쉼표 [0] 23 4 3" xfId="11131"/>
    <cellStyle name="쉼표 [0] 23 4 4" xfId="13666"/>
    <cellStyle name="쉼표 [0] 23 5" xfId="6745"/>
    <cellStyle name="쉼표 [0] 23 6" xfId="9251"/>
    <cellStyle name="쉼표 [0] 23 7" xfId="11786"/>
    <cellStyle name="쉼표 [0] 24" xfId="3485"/>
    <cellStyle name="쉼표 [0] 24 2" xfId="4829"/>
    <cellStyle name="쉼표 [0] 24 2 2" xfId="7374"/>
    <cellStyle name="쉼표 [0] 24 2 3" xfId="9880"/>
    <cellStyle name="쉼표 [0] 24 2 4" xfId="12415"/>
    <cellStyle name="쉼표 [0] 24 3" xfId="5453"/>
    <cellStyle name="쉼표 [0] 24 3 2" xfId="7998"/>
    <cellStyle name="쉼표 [0] 24 3 3" xfId="10504"/>
    <cellStyle name="쉼표 [0] 24 3 4" xfId="13039"/>
    <cellStyle name="쉼표 [0] 24 4" xfId="6087"/>
    <cellStyle name="쉼표 [0] 24 4 2" xfId="8626"/>
    <cellStyle name="쉼표 [0] 24 4 3" xfId="11132"/>
    <cellStyle name="쉼표 [0] 24 4 4" xfId="13667"/>
    <cellStyle name="쉼표 [0] 24 5" xfId="6746"/>
    <cellStyle name="쉼표 [0] 24 6" xfId="9252"/>
    <cellStyle name="쉼표 [0] 24 7" xfId="11787"/>
    <cellStyle name="쉼표 [0] 25" xfId="3486"/>
    <cellStyle name="쉼표 [0] 25 2" xfId="4830"/>
    <cellStyle name="쉼표 [0] 25 2 2" xfId="7375"/>
    <cellStyle name="쉼표 [0] 25 2 3" xfId="9881"/>
    <cellStyle name="쉼표 [0] 25 2 4" xfId="12416"/>
    <cellStyle name="쉼표 [0] 25 3" xfId="5454"/>
    <cellStyle name="쉼표 [0] 25 3 2" xfId="7999"/>
    <cellStyle name="쉼표 [0] 25 3 3" xfId="10505"/>
    <cellStyle name="쉼표 [0] 25 3 4" xfId="13040"/>
    <cellStyle name="쉼표 [0] 25 4" xfId="6088"/>
    <cellStyle name="쉼표 [0] 25 4 2" xfId="8627"/>
    <cellStyle name="쉼표 [0] 25 4 3" xfId="11133"/>
    <cellStyle name="쉼표 [0] 25 4 4" xfId="13668"/>
    <cellStyle name="쉼표 [0] 25 5" xfId="6747"/>
    <cellStyle name="쉼표 [0] 25 6" xfId="9253"/>
    <cellStyle name="쉼표 [0] 25 7" xfId="11788"/>
    <cellStyle name="쉼표 [0] 26" xfId="3487"/>
    <cellStyle name="쉼표 [0] 26 2" xfId="4831"/>
    <cellStyle name="쉼표 [0] 26 2 2" xfId="7376"/>
    <cellStyle name="쉼표 [0] 26 2 3" xfId="9882"/>
    <cellStyle name="쉼표 [0] 26 2 4" xfId="12417"/>
    <cellStyle name="쉼표 [0] 26 3" xfId="5455"/>
    <cellStyle name="쉼표 [0] 26 3 2" xfId="8000"/>
    <cellStyle name="쉼표 [0] 26 3 3" xfId="10506"/>
    <cellStyle name="쉼표 [0] 26 3 4" xfId="13041"/>
    <cellStyle name="쉼표 [0] 26 4" xfId="6089"/>
    <cellStyle name="쉼표 [0] 26 4 2" xfId="8628"/>
    <cellStyle name="쉼표 [0] 26 4 3" xfId="11134"/>
    <cellStyle name="쉼표 [0] 26 4 4" xfId="13669"/>
    <cellStyle name="쉼표 [0] 26 5" xfId="6748"/>
    <cellStyle name="쉼표 [0] 26 6" xfId="9254"/>
    <cellStyle name="쉼표 [0] 26 7" xfId="11789"/>
    <cellStyle name="쉼표 [0] 27" xfId="3488"/>
    <cellStyle name="쉼표 [0] 27 2" xfId="4832"/>
    <cellStyle name="쉼표 [0] 27 2 2" xfId="7377"/>
    <cellStyle name="쉼표 [0] 27 2 3" xfId="9883"/>
    <cellStyle name="쉼표 [0] 27 2 4" xfId="12418"/>
    <cellStyle name="쉼표 [0] 27 3" xfId="5456"/>
    <cellStyle name="쉼표 [0] 27 3 2" xfId="8001"/>
    <cellStyle name="쉼표 [0] 27 3 3" xfId="10507"/>
    <cellStyle name="쉼표 [0] 27 3 4" xfId="13042"/>
    <cellStyle name="쉼표 [0] 27 4" xfId="6090"/>
    <cellStyle name="쉼표 [0] 27 4 2" xfId="8629"/>
    <cellStyle name="쉼표 [0] 27 4 3" xfId="11135"/>
    <cellStyle name="쉼표 [0] 27 4 4" xfId="13670"/>
    <cellStyle name="쉼표 [0] 27 5" xfId="6749"/>
    <cellStyle name="쉼표 [0] 27 6" xfId="9255"/>
    <cellStyle name="쉼표 [0] 27 7" xfId="11790"/>
    <cellStyle name="쉼표 [0] 28" xfId="3489"/>
    <cellStyle name="쉼표 [0] 28 2" xfId="3490"/>
    <cellStyle name="쉼표 [0] 28 2 2" xfId="4834"/>
    <cellStyle name="쉼표 [0] 28 2 2 2" xfId="7379"/>
    <cellStyle name="쉼표 [0] 28 2 2 3" xfId="9885"/>
    <cellStyle name="쉼표 [0] 28 2 2 4" xfId="12420"/>
    <cellStyle name="쉼표 [0] 28 2 3" xfId="5458"/>
    <cellStyle name="쉼표 [0] 28 2 3 2" xfId="8003"/>
    <cellStyle name="쉼표 [0] 28 2 3 3" xfId="10509"/>
    <cellStyle name="쉼표 [0] 28 2 3 4" xfId="13044"/>
    <cellStyle name="쉼표 [0] 28 2 4" xfId="6092"/>
    <cellStyle name="쉼표 [0] 28 2 4 2" xfId="8631"/>
    <cellStyle name="쉼표 [0] 28 2 4 3" xfId="11137"/>
    <cellStyle name="쉼표 [0] 28 2 4 4" xfId="13672"/>
    <cellStyle name="쉼표 [0] 28 2 5" xfId="6751"/>
    <cellStyle name="쉼표 [0] 28 2 6" xfId="9257"/>
    <cellStyle name="쉼표 [0] 28 2 7" xfId="11792"/>
    <cellStyle name="쉼표 [0] 28 3" xfId="3491"/>
    <cellStyle name="쉼표 [0] 28 3 2" xfId="4835"/>
    <cellStyle name="쉼표 [0] 28 3 2 2" xfId="7380"/>
    <cellStyle name="쉼표 [0] 28 3 2 3" xfId="9886"/>
    <cellStyle name="쉼표 [0] 28 3 2 4" xfId="12421"/>
    <cellStyle name="쉼표 [0] 28 3 3" xfId="5459"/>
    <cellStyle name="쉼표 [0] 28 3 3 2" xfId="8004"/>
    <cellStyle name="쉼표 [0] 28 3 3 3" xfId="10510"/>
    <cellStyle name="쉼표 [0] 28 3 3 4" xfId="13045"/>
    <cellStyle name="쉼표 [0] 28 3 4" xfId="6093"/>
    <cellStyle name="쉼표 [0] 28 3 4 2" xfId="8632"/>
    <cellStyle name="쉼표 [0] 28 3 4 3" xfId="11138"/>
    <cellStyle name="쉼표 [0] 28 3 4 4" xfId="13673"/>
    <cellStyle name="쉼표 [0] 28 3 5" xfId="6752"/>
    <cellStyle name="쉼표 [0] 28 3 6" xfId="9258"/>
    <cellStyle name="쉼표 [0] 28 3 7" xfId="11793"/>
    <cellStyle name="쉼표 [0] 28 4" xfId="4833"/>
    <cellStyle name="쉼표 [0] 28 4 2" xfId="7378"/>
    <cellStyle name="쉼표 [0] 28 4 3" xfId="9884"/>
    <cellStyle name="쉼표 [0] 28 4 4" xfId="12419"/>
    <cellStyle name="쉼표 [0] 28 5" xfId="5457"/>
    <cellStyle name="쉼표 [0] 28 5 2" xfId="8002"/>
    <cellStyle name="쉼표 [0] 28 5 3" xfId="10508"/>
    <cellStyle name="쉼표 [0] 28 5 4" xfId="13043"/>
    <cellStyle name="쉼표 [0] 28 6" xfId="6091"/>
    <cellStyle name="쉼표 [0] 28 6 2" xfId="8630"/>
    <cellStyle name="쉼표 [0] 28 6 3" xfId="11136"/>
    <cellStyle name="쉼표 [0] 28 6 4" xfId="13671"/>
    <cellStyle name="쉼표 [0] 28 7" xfId="6750"/>
    <cellStyle name="쉼표 [0] 28 8" xfId="9256"/>
    <cellStyle name="쉼표 [0] 28 9" xfId="11791"/>
    <cellStyle name="쉼표 [0] 29" xfId="3492"/>
    <cellStyle name="쉼표 [0] 29 2" xfId="4836"/>
    <cellStyle name="쉼표 [0] 29 2 2" xfId="7381"/>
    <cellStyle name="쉼표 [0] 29 2 3" xfId="9887"/>
    <cellStyle name="쉼표 [0] 29 2 4" xfId="12422"/>
    <cellStyle name="쉼표 [0] 29 3" xfId="5460"/>
    <cellStyle name="쉼표 [0] 29 3 2" xfId="8005"/>
    <cellStyle name="쉼표 [0] 29 3 3" xfId="10511"/>
    <cellStyle name="쉼표 [0] 29 3 4" xfId="13046"/>
    <cellStyle name="쉼표 [0] 29 4" xfId="6094"/>
    <cellStyle name="쉼표 [0] 29 4 2" xfId="8633"/>
    <cellStyle name="쉼표 [0] 29 4 3" xfId="11139"/>
    <cellStyle name="쉼표 [0] 29 4 4" xfId="13674"/>
    <cellStyle name="쉼표 [0] 29 5" xfId="6753"/>
    <cellStyle name="쉼표 [0] 29 6" xfId="9259"/>
    <cellStyle name="쉼표 [0] 29 7" xfId="11794"/>
    <cellStyle name="쉼표 [0] 3" xfId="252"/>
    <cellStyle name="쉼표 [0] 3 2" xfId="253"/>
    <cellStyle name="쉼표 [0] 3 2 10" xfId="11751"/>
    <cellStyle name="쉼표 [0] 3 2 2" xfId="3493"/>
    <cellStyle name="쉼표 [0] 3 2 2 2" xfId="4837"/>
    <cellStyle name="쉼표 [0] 3 2 2 2 2" xfId="7382"/>
    <cellStyle name="쉼표 [0] 3 2 2 2 3" xfId="9888"/>
    <cellStyle name="쉼표 [0] 3 2 2 2 4" xfId="12423"/>
    <cellStyle name="쉼표 [0] 3 2 2 3" xfId="5462"/>
    <cellStyle name="쉼표 [0] 3 2 2 3 2" xfId="8007"/>
    <cellStyle name="쉼표 [0] 3 2 2 3 3" xfId="10513"/>
    <cellStyle name="쉼표 [0] 3 2 2 3 4" xfId="13048"/>
    <cellStyle name="쉼표 [0] 3 2 2 4" xfId="6095"/>
    <cellStyle name="쉼표 [0] 3 2 2 4 2" xfId="8634"/>
    <cellStyle name="쉼표 [0] 3 2 2 4 3" xfId="11140"/>
    <cellStyle name="쉼표 [0] 3 2 2 4 4" xfId="13675"/>
    <cellStyle name="쉼표 [0] 3 2 2 5" xfId="6754"/>
    <cellStyle name="쉼표 [0] 3 2 2 6" xfId="9260"/>
    <cellStyle name="쉼표 [0] 3 2 2 7" xfId="11795"/>
    <cellStyle name="쉼표 [0] 3 2 3" xfId="3494"/>
    <cellStyle name="쉼표 [0] 3 2 4" xfId="3495"/>
    <cellStyle name="쉼표 [0] 3 2 4 2" xfId="4838"/>
    <cellStyle name="쉼표 [0] 3 2 4 2 2" xfId="7383"/>
    <cellStyle name="쉼표 [0] 3 2 4 2 3" xfId="9889"/>
    <cellStyle name="쉼표 [0] 3 2 4 2 4" xfId="12424"/>
    <cellStyle name="쉼표 [0] 3 2 4 3" xfId="5463"/>
    <cellStyle name="쉼표 [0] 3 2 4 3 2" xfId="8008"/>
    <cellStyle name="쉼표 [0] 3 2 4 3 3" xfId="10514"/>
    <cellStyle name="쉼표 [0] 3 2 4 3 4" xfId="13049"/>
    <cellStyle name="쉼표 [0] 3 2 4 4" xfId="6096"/>
    <cellStyle name="쉼표 [0] 3 2 4 4 2" xfId="8635"/>
    <cellStyle name="쉼표 [0] 3 2 4 4 3" xfId="11141"/>
    <cellStyle name="쉼표 [0] 3 2 4 4 4" xfId="13676"/>
    <cellStyle name="쉼표 [0] 3 2 4 5" xfId="6755"/>
    <cellStyle name="쉼표 [0] 3 2 4 6" xfId="9261"/>
    <cellStyle name="쉼표 [0] 3 2 4 7" xfId="11796"/>
    <cellStyle name="쉼표 [0] 3 2 5" xfId="4791"/>
    <cellStyle name="쉼표 [0] 3 2 5 2" xfId="7336"/>
    <cellStyle name="쉼표 [0] 3 2 5 3" xfId="9842"/>
    <cellStyle name="쉼표 [0] 3 2 5 4" xfId="12377"/>
    <cellStyle name="쉼표 [0] 3 2 6" xfId="5461"/>
    <cellStyle name="쉼표 [0] 3 2 6 2" xfId="8006"/>
    <cellStyle name="쉼표 [0] 3 2 6 3" xfId="10512"/>
    <cellStyle name="쉼표 [0] 3 2 6 4" xfId="13047"/>
    <cellStyle name="쉼표 [0] 3 2 7" xfId="6045"/>
    <cellStyle name="쉼표 [0] 3 2 7 2" xfId="8590"/>
    <cellStyle name="쉼표 [0] 3 2 7 3" xfId="11096"/>
    <cellStyle name="쉼표 [0] 3 2 7 4" xfId="13631"/>
    <cellStyle name="쉼표 [0] 3 2 8" xfId="6691"/>
    <cellStyle name="쉼표 [0] 3 2 9" xfId="9216"/>
    <cellStyle name="쉼표 [0] 3 3" xfId="254"/>
    <cellStyle name="쉼표 [0] 3 3 2" xfId="3496"/>
    <cellStyle name="쉼표 [0] 3 3 2 2" xfId="4839"/>
    <cellStyle name="쉼표 [0] 3 3 2 2 2" xfId="7384"/>
    <cellStyle name="쉼표 [0] 3 3 2 2 3" xfId="9890"/>
    <cellStyle name="쉼표 [0] 3 3 2 2 4" xfId="12425"/>
    <cellStyle name="쉼표 [0] 3 3 2 3" xfId="5465"/>
    <cellStyle name="쉼표 [0] 3 3 2 3 2" xfId="8010"/>
    <cellStyle name="쉼표 [0] 3 3 2 3 3" xfId="10516"/>
    <cellStyle name="쉼표 [0] 3 3 2 3 4" xfId="13051"/>
    <cellStyle name="쉼표 [0] 3 3 2 4" xfId="6097"/>
    <cellStyle name="쉼표 [0] 3 3 2 4 2" xfId="8636"/>
    <cellStyle name="쉼표 [0] 3 3 2 4 3" xfId="11142"/>
    <cellStyle name="쉼표 [0] 3 3 2 4 4" xfId="13677"/>
    <cellStyle name="쉼표 [0] 3 3 2 5" xfId="6756"/>
    <cellStyle name="쉼표 [0] 3 3 2 6" xfId="9262"/>
    <cellStyle name="쉼표 [0] 3 3 2 7" xfId="11797"/>
    <cellStyle name="쉼표 [0] 3 3 3" xfId="4792"/>
    <cellStyle name="쉼표 [0] 3 3 3 2" xfId="7337"/>
    <cellStyle name="쉼표 [0] 3 3 3 3" xfId="9843"/>
    <cellStyle name="쉼표 [0] 3 3 3 4" xfId="12378"/>
    <cellStyle name="쉼표 [0] 3 3 4" xfId="5464"/>
    <cellStyle name="쉼표 [0] 3 3 4 2" xfId="8009"/>
    <cellStyle name="쉼표 [0] 3 3 4 3" xfId="10515"/>
    <cellStyle name="쉼표 [0] 3 3 4 4" xfId="13050"/>
    <cellStyle name="쉼표 [0] 3 3 5" xfId="6046"/>
    <cellStyle name="쉼표 [0] 3 3 5 2" xfId="8591"/>
    <cellStyle name="쉼표 [0] 3 3 5 3" xfId="11097"/>
    <cellStyle name="쉼표 [0] 3 3 5 4" xfId="13632"/>
    <cellStyle name="쉼표 [0] 3 3 6" xfId="6692"/>
    <cellStyle name="쉼표 [0] 3 3 7" xfId="9217"/>
    <cellStyle name="쉼표 [0] 3 3 8" xfId="11752"/>
    <cellStyle name="쉼표 [0] 3 4" xfId="3497"/>
    <cellStyle name="쉼표 [0] 3 4 2" xfId="3498"/>
    <cellStyle name="쉼표 [0] 3 4 3" xfId="3499"/>
    <cellStyle name="쉼표 [0] 3 5" xfId="3500"/>
    <cellStyle name="쉼표 [0] 3 5 2" xfId="3501"/>
    <cellStyle name="쉼표 [0] 3 5 2 10" xfId="11799"/>
    <cellStyle name="쉼표 [0] 3 5 2 2" xfId="3502"/>
    <cellStyle name="쉼표 [0] 3 5 2 2 2" xfId="4842"/>
    <cellStyle name="쉼표 [0] 3 5 2 2 2 2" xfId="7387"/>
    <cellStyle name="쉼표 [0] 3 5 2 2 2 3" xfId="9893"/>
    <cellStyle name="쉼표 [0] 3 5 2 2 2 4" xfId="12428"/>
    <cellStyle name="쉼표 [0] 3 5 2 2 3" xfId="5468"/>
    <cellStyle name="쉼표 [0] 3 5 2 2 3 2" xfId="8013"/>
    <cellStyle name="쉼표 [0] 3 5 2 2 3 3" xfId="10519"/>
    <cellStyle name="쉼표 [0] 3 5 2 2 3 4" xfId="13054"/>
    <cellStyle name="쉼표 [0] 3 5 2 2 4" xfId="6100"/>
    <cellStyle name="쉼표 [0] 3 5 2 2 4 2" xfId="8639"/>
    <cellStyle name="쉼표 [0] 3 5 2 2 4 3" xfId="11145"/>
    <cellStyle name="쉼표 [0] 3 5 2 2 4 4" xfId="13680"/>
    <cellStyle name="쉼표 [0] 3 5 2 2 5" xfId="6759"/>
    <cellStyle name="쉼표 [0] 3 5 2 2 6" xfId="9265"/>
    <cellStyle name="쉼표 [0] 3 5 2 2 7" xfId="11800"/>
    <cellStyle name="쉼표 [0] 3 5 2 3" xfId="3503"/>
    <cellStyle name="쉼표 [0] 3 5 2 3 2" xfId="4843"/>
    <cellStyle name="쉼표 [0] 3 5 2 3 2 2" xfId="7388"/>
    <cellStyle name="쉼표 [0] 3 5 2 3 2 3" xfId="9894"/>
    <cellStyle name="쉼표 [0] 3 5 2 3 2 4" xfId="12429"/>
    <cellStyle name="쉼표 [0] 3 5 2 3 3" xfId="5469"/>
    <cellStyle name="쉼표 [0] 3 5 2 3 3 2" xfId="8014"/>
    <cellStyle name="쉼표 [0] 3 5 2 3 3 3" xfId="10520"/>
    <cellStyle name="쉼표 [0] 3 5 2 3 3 4" xfId="13055"/>
    <cellStyle name="쉼표 [0] 3 5 2 3 4" xfId="6101"/>
    <cellStyle name="쉼표 [0] 3 5 2 3 4 2" xfId="8640"/>
    <cellStyle name="쉼표 [0] 3 5 2 3 4 3" xfId="11146"/>
    <cellStyle name="쉼표 [0] 3 5 2 3 4 4" xfId="13681"/>
    <cellStyle name="쉼표 [0] 3 5 2 3 5" xfId="6760"/>
    <cellStyle name="쉼표 [0] 3 5 2 3 6" xfId="9266"/>
    <cellStyle name="쉼표 [0] 3 5 2 3 7" xfId="11801"/>
    <cellStyle name="쉼표 [0] 3 5 2 4" xfId="3504"/>
    <cellStyle name="쉼표 [0] 3 5 2 4 2" xfId="4844"/>
    <cellStyle name="쉼표 [0] 3 5 2 4 2 2" xfId="7389"/>
    <cellStyle name="쉼표 [0] 3 5 2 4 2 3" xfId="9895"/>
    <cellStyle name="쉼표 [0] 3 5 2 4 2 4" xfId="12430"/>
    <cellStyle name="쉼표 [0] 3 5 2 4 3" xfId="5470"/>
    <cellStyle name="쉼표 [0] 3 5 2 4 3 2" xfId="8015"/>
    <cellStyle name="쉼표 [0] 3 5 2 4 3 3" xfId="10521"/>
    <cellStyle name="쉼표 [0] 3 5 2 4 3 4" xfId="13056"/>
    <cellStyle name="쉼표 [0] 3 5 2 4 4" xfId="6102"/>
    <cellStyle name="쉼표 [0] 3 5 2 4 4 2" xfId="8641"/>
    <cellStyle name="쉼표 [0] 3 5 2 4 4 3" xfId="11147"/>
    <cellStyle name="쉼표 [0] 3 5 2 4 4 4" xfId="13682"/>
    <cellStyle name="쉼표 [0] 3 5 2 4 5" xfId="6761"/>
    <cellStyle name="쉼표 [0] 3 5 2 4 6" xfId="9267"/>
    <cellStyle name="쉼표 [0] 3 5 2 4 7" xfId="11802"/>
    <cellStyle name="쉼표 [0] 3 5 2 5" xfId="4841"/>
    <cellStyle name="쉼표 [0] 3 5 2 5 2" xfId="7386"/>
    <cellStyle name="쉼표 [0] 3 5 2 5 3" xfId="9892"/>
    <cellStyle name="쉼표 [0] 3 5 2 5 4" xfId="12427"/>
    <cellStyle name="쉼표 [0] 3 5 2 6" xfId="5467"/>
    <cellStyle name="쉼표 [0] 3 5 2 6 2" xfId="8012"/>
    <cellStyle name="쉼표 [0] 3 5 2 6 3" xfId="10518"/>
    <cellStyle name="쉼표 [0] 3 5 2 6 4" xfId="13053"/>
    <cellStyle name="쉼표 [0] 3 5 2 7" xfId="6099"/>
    <cellStyle name="쉼표 [0] 3 5 2 7 2" xfId="8638"/>
    <cellStyle name="쉼표 [0] 3 5 2 7 3" xfId="11144"/>
    <cellStyle name="쉼표 [0] 3 5 2 7 4" xfId="13679"/>
    <cellStyle name="쉼표 [0] 3 5 2 8" xfId="6758"/>
    <cellStyle name="쉼표 [0] 3 5 2 9" xfId="9264"/>
    <cellStyle name="쉼표 [0] 3 5 3" xfId="3505"/>
    <cellStyle name="쉼표 [0] 3 5 3 2" xfId="4845"/>
    <cellStyle name="쉼표 [0] 3 5 3 2 2" xfId="7390"/>
    <cellStyle name="쉼표 [0] 3 5 3 2 3" xfId="9896"/>
    <cellStyle name="쉼표 [0] 3 5 3 2 4" xfId="12431"/>
    <cellStyle name="쉼표 [0] 3 5 3 3" xfId="5471"/>
    <cellStyle name="쉼표 [0] 3 5 3 3 2" xfId="8016"/>
    <cellStyle name="쉼표 [0] 3 5 3 3 3" xfId="10522"/>
    <cellStyle name="쉼표 [0] 3 5 3 3 4" xfId="13057"/>
    <cellStyle name="쉼표 [0] 3 5 3 4" xfId="6103"/>
    <cellStyle name="쉼표 [0] 3 5 3 4 2" xfId="8642"/>
    <cellStyle name="쉼표 [0] 3 5 3 4 3" xfId="11148"/>
    <cellStyle name="쉼표 [0] 3 5 3 4 4" xfId="13683"/>
    <cellStyle name="쉼표 [0] 3 5 3 5" xfId="6762"/>
    <cellStyle name="쉼표 [0] 3 5 3 6" xfId="9268"/>
    <cellStyle name="쉼표 [0] 3 5 3 7" xfId="11803"/>
    <cellStyle name="쉼표 [0] 3 5 4" xfId="4840"/>
    <cellStyle name="쉼표 [0] 3 5 4 2" xfId="7385"/>
    <cellStyle name="쉼표 [0] 3 5 4 3" xfId="9891"/>
    <cellStyle name="쉼표 [0] 3 5 4 4" xfId="12426"/>
    <cellStyle name="쉼표 [0] 3 5 5" xfId="5466"/>
    <cellStyle name="쉼표 [0] 3 5 5 2" xfId="8011"/>
    <cellStyle name="쉼표 [0] 3 5 5 3" xfId="10517"/>
    <cellStyle name="쉼표 [0] 3 5 5 4" xfId="13052"/>
    <cellStyle name="쉼표 [0] 3 5 6" xfId="6098"/>
    <cellStyle name="쉼표 [0] 3 5 6 2" xfId="8637"/>
    <cellStyle name="쉼표 [0] 3 5 6 3" xfId="11143"/>
    <cellStyle name="쉼표 [0] 3 5 6 4" xfId="13678"/>
    <cellStyle name="쉼표 [0] 3 5 7" xfId="6757"/>
    <cellStyle name="쉼표 [0] 3 5 8" xfId="9263"/>
    <cellStyle name="쉼표 [0] 3 5 9" xfId="11798"/>
    <cellStyle name="쉼표 [0] 3 6" xfId="3506"/>
    <cellStyle name="쉼표 [0] 3_012_보건및사회보장" xfId="3507"/>
    <cellStyle name="쉼표 [0] 30" xfId="3508"/>
    <cellStyle name="쉼표 [0] 30 2" xfId="4846"/>
    <cellStyle name="쉼표 [0] 30 2 2" xfId="7391"/>
    <cellStyle name="쉼표 [0] 30 2 3" xfId="9897"/>
    <cellStyle name="쉼표 [0] 30 2 4" xfId="12432"/>
    <cellStyle name="쉼표 [0] 30 3" xfId="5472"/>
    <cellStyle name="쉼표 [0] 30 3 2" xfId="8017"/>
    <cellStyle name="쉼표 [0] 30 3 3" xfId="10523"/>
    <cellStyle name="쉼표 [0] 30 3 4" xfId="13058"/>
    <cellStyle name="쉼표 [0] 30 4" xfId="6104"/>
    <cellStyle name="쉼표 [0] 30 4 2" xfId="8643"/>
    <cellStyle name="쉼표 [0] 30 4 3" xfId="11149"/>
    <cellStyle name="쉼표 [0] 30 4 4" xfId="13684"/>
    <cellStyle name="쉼표 [0] 30 5" xfId="6763"/>
    <cellStyle name="쉼표 [0] 30 6" xfId="9269"/>
    <cellStyle name="쉼표 [0] 30 7" xfId="11804"/>
    <cellStyle name="쉼표 [0] 31" xfId="3509"/>
    <cellStyle name="쉼표 [0] 31 2" xfId="4847"/>
    <cellStyle name="쉼표 [0] 31 2 2" xfId="7392"/>
    <cellStyle name="쉼표 [0] 31 2 3" xfId="9898"/>
    <cellStyle name="쉼표 [0] 31 2 4" xfId="12433"/>
    <cellStyle name="쉼표 [0] 31 3" xfId="5473"/>
    <cellStyle name="쉼표 [0] 31 3 2" xfId="8018"/>
    <cellStyle name="쉼표 [0] 31 3 3" xfId="10524"/>
    <cellStyle name="쉼표 [0] 31 3 4" xfId="13059"/>
    <cellStyle name="쉼표 [0] 31 4" xfId="6105"/>
    <cellStyle name="쉼표 [0] 31 4 2" xfId="8644"/>
    <cellStyle name="쉼표 [0] 31 4 3" xfId="11150"/>
    <cellStyle name="쉼표 [0] 31 4 4" xfId="13685"/>
    <cellStyle name="쉼표 [0] 31 5" xfId="6764"/>
    <cellStyle name="쉼표 [0] 31 6" xfId="9270"/>
    <cellStyle name="쉼표 [0] 31 7" xfId="11805"/>
    <cellStyle name="쉼표 [0] 32" xfId="3510"/>
    <cellStyle name="쉼표 [0] 32 2" xfId="4848"/>
    <cellStyle name="쉼표 [0] 32 2 2" xfId="7393"/>
    <cellStyle name="쉼표 [0] 32 2 3" xfId="9899"/>
    <cellStyle name="쉼표 [0] 32 2 4" xfId="12434"/>
    <cellStyle name="쉼표 [0] 32 3" xfId="5474"/>
    <cellStyle name="쉼표 [0] 32 3 2" xfId="8019"/>
    <cellStyle name="쉼표 [0] 32 3 3" xfId="10525"/>
    <cellStyle name="쉼표 [0] 32 3 4" xfId="13060"/>
    <cellStyle name="쉼표 [0] 32 4" xfId="6106"/>
    <cellStyle name="쉼표 [0] 32 4 2" xfId="8645"/>
    <cellStyle name="쉼표 [0] 32 4 3" xfId="11151"/>
    <cellStyle name="쉼표 [0] 32 4 4" xfId="13686"/>
    <cellStyle name="쉼표 [0] 32 5" xfId="6765"/>
    <cellStyle name="쉼표 [0] 32 6" xfId="9271"/>
    <cellStyle name="쉼표 [0] 32 7" xfId="11806"/>
    <cellStyle name="쉼표 [0] 33" xfId="3511"/>
    <cellStyle name="쉼표 [0] 33 2" xfId="4849"/>
    <cellStyle name="쉼표 [0] 33 2 2" xfId="7394"/>
    <cellStyle name="쉼표 [0] 33 2 3" xfId="9900"/>
    <cellStyle name="쉼표 [0] 33 2 4" xfId="12435"/>
    <cellStyle name="쉼표 [0] 33 3" xfId="5475"/>
    <cellStyle name="쉼표 [0] 33 3 2" xfId="8020"/>
    <cellStyle name="쉼표 [0] 33 3 3" xfId="10526"/>
    <cellStyle name="쉼표 [0] 33 3 4" xfId="13061"/>
    <cellStyle name="쉼표 [0] 33 4" xfId="6107"/>
    <cellStyle name="쉼표 [0] 33 4 2" xfId="8646"/>
    <cellStyle name="쉼표 [0] 33 4 3" xfId="11152"/>
    <cellStyle name="쉼표 [0] 33 4 4" xfId="13687"/>
    <cellStyle name="쉼표 [0] 33 5" xfId="6766"/>
    <cellStyle name="쉼표 [0] 33 6" xfId="9272"/>
    <cellStyle name="쉼표 [0] 33 7" xfId="11807"/>
    <cellStyle name="쉼표 [0] 34" xfId="3512"/>
    <cellStyle name="쉼표 [0] 34 2" xfId="4850"/>
    <cellStyle name="쉼표 [0] 34 2 2" xfId="7395"/>
    <cellStyle name="쉼표 [0] 34 2 3" xfId="9901"/>
    <cellStyle name="쉼표 [0] 34 2 4" xfId="12436"/>
    <cellStyle name="쉼표 [0] 34 3" xfId="5476"/>
    <cellStyle name="쉼표 [0] 34 3 2" xfId="8021"/>
    <cellStyle name="쉼표 [0] 34 3 3" xfId="10527"/>
    <cellStyle name="쉼표 [0] 34 3 4" xfId="13062"/>
    <cellStyle name="쉼표 [0] 34 4" xfId="6108"/>
    <cellStyle name="쉼표 [0] 34 4 2" xfId="8647"/>
    <cellStyle name="쉼표 [0] 34 4 3" xfId="11153"/>
    <cellStyle name="쉼표 [0] 34 4 4" xfId="13688"/>
    <cellStyle name="쉼표 [0] 34 5" xfId="6767"/>
    <cellStyle name="쉼표 [0] 34 6" xfId="9273"/>
    <cellStyle name="쉼표 [0] 34 7" xfId="11808"/>
    <cellStyle name="쉼표 [0] 35" xfId="4138"/>
    <cellStyle name="쉼표 [0] 35 10" xfId="11874"/>
    <cellStyle name="쉼표 [0] 35 2" xfId="4376"/>
    <cellStyle name="쉼표 [0] 35 2 2" xfId="4631"/>
    <cellStyle name="쉼표 [0] 35 2 2 2" xfId="5259"/>
    <cellStyle name="쉼표 [0] 35 2 2 2 2" xfId="7804"/>
    <cellStyle name="쉼표 [0] 35 2 2 2 3" xfId="10310"/>
    <cellStyle name="쉼표 [0] 35 2 2 2 4" xfId="12845"/>
    <cellStyle name="쉼표 [0] 35 2 2 3" xfId="5479"/>
    <cellStyle name="쉼표 [0] 35 2 2 3 2" xfId="8024"/>
    <cellStyle name="쉼표 [0] 35 2 2 3 3" xfId="10530"/>
    <cellStyle name="쉼표 [0] 35 2 2 3 4" xfId="13065"/>
    <cellStyle name="쉼표 [0] 35 2 2 4" xfId="6529"/>
    <cellStyle name="쉼표 [0] 35 2 2 4 2" xfId="9056"/>
    <cellStyle name="쉼표 [0] 35 2 2 4 3" xfId="11562"/>
    <cellStyle name="쉼표 [0] 35 2 2 4 4" xfId="14097"/>
    <cellStyle name="쉼표 [0] 35 2 2 5" xfId="7176"/>
    <cellStyle name="쉼표 [0] 35 2 2 6" xfId="9682"/>
    <cellStyle name="쉼표 [0] 35 2 2 7" xfId="12217"/>
    <cellStyle name="쉼표 [0] 35 2 3" xfId="5004"/>
    <cellStyle name="쉼표 [0] 35 2 3 2" xfId="7549"/>
    <cellStyle name="쉼표 [0] 35 2 3 3" xfId="10055"/>
    <cellStyle name="쉼표 [0] 35 2 3 4" xfId="12590"/>
    <cellStyle name="쉼표 [0] 35 2 4" xfId="5478"/>
    <cellStyle name="쉼표 [0] 35 2 4 2" xfId="8023"/>
    <cellStyle name="쉼표 [0] 35 2 4 3" xfId="10529"/>
    <cellStyle name="쉼표 [0] 35 2 4 4" xfId="13064"/>
    <cellStyle name="쉼표 [0] 35 2 5" xfId="6274"/>
    <cellStyle name="쉼표 [0] 35 2 5 2" xfId="8801"/>
    <cellStyle name="쉼표 [0] 35 2 5 3" xfId="11307"/>
    <cellStyle name="쉼표 [0] 35 2 5 4" xfId="13842"/>
    <cellStyle name="쉼표 [0] 35 2 6" xfId="6921"/>
    <cellStyle name="쉼표 [0] 35 2 7" xfId="9427"/>
    <cellStyle name="쉼표 [0] 35 2 8" xfId="11962"/>
    <cellStyle name="쉼표 [0] 35 3" xfId="4461"/>
    <cellStyle name="쉼표 [0] 35 3 2" xfId="4716"/>
    <cellStyle name="쉼표 [0] 35 3 2 2" xfId="5344"/>
    <cellStyle name="쉼표 [0] 35 3 2 2 2" xfId="7889"/>
    <cellStyle name="쉼표 [0] 35 3 2 2 3" xfId="10395"/>
    <cellStyle name="쉼표 [0] 35 3 2 2 4" xfId="12930"/>
    <cellStyle name="쉼표 [0] 35 3 2 3" xfId="5481"/>
    <cellStyle name="쉼표 [0] 35 3 2 3 2" xfId="8026"/>
    <cellStyle name="쉼표 [0] 35 3 2 3 3" xfId="10532"/>
    <cellStyle name="쉼표 [0] 35 3 2 3 4" xfId="13067"/>
    <cellStyle name="쉼표 [0] 35 3 2 4" xfId="6614"/>
    <cellStyle name="쉼표 [0] 35 3 2 4 2" xfId="9141"/>
    <cellStyle name="쉼표 [0] 35 3 2 4 3" xfId="11647"/>
    <cellStyle name="쉼표 [0] 35 3 2 4 4" xfId="14182"/>
    <cellStyle name="쉼표 [0] 35 3 2 5" xfId="7261"/>
    <cellStyle name="쉼표 [0] 35 3 2 6" xfId="9767"/>
    <cellStyle name="쉼표 [0] 35 3 2 7" xfId="12302"/>
    <cellStyle name="쉼표 [0] 35 3 3" xfId="5089"/>
    <cellStyle name="쉼표 [0] 35 3 3 2" xfId="7634"/>
    <cellStyle name="쉼표 [0] 35 3 3 3" xfId="10140"/>
    <cellStyle name="쉼표 [0] 35 3 3 4" xfId="12675"/>
    <cellStyle name="쉼표 [0] 35 3 4" xfId="5480"/>
    <cellStyle name="쉼표 [0] 35 3 4 2" xfId="8025"/>
    <cellStyle name="쉼표 [0] 35 3 4 3" xfId="10531"/>
    <cellStyle name="쉼표 [0] 35 3 4 4" xfId="13066"/>
    <cellStyle name="쉼표 [0] 35 3 5" xfId="6359"/>
    <cellStyle name="쉼표 [0] 35 3 5 2" xfId="8886"/>
    <cellStyle name="쉼표 [0] 35 3 5 3" xfId="11392"/>
    <cellStyle name="쉼표 [0] 35 3 5 4" xfId="13927"/>
    <cellStyle name="쉼표 [0] 35 3 6" xfId="7006"/>
    <cellStyle name="쉼표 [0] 35 3 7" xfId="9512"/>
    <cellStyle name="쉼표 [0] 35 3 8" xfId="12047"/>
    <cellStyle name="쉼표 [0] 35 4" xfId="4546"/>
    <cellStyle name="쉼표 [0] 35 4 2" xfId="5174"/>
    <cellStyle name="쉼표 [0] 35 4 2 2" xfId="7719"/>
    <cellStyle name="쉼표 [0] 35 4 2 3" xfId="10225"/>
    <cellStyle name="쉼표 [0] 35 4 2 4" xfId="12760"/>
    <cellStyle name="쉼표 [0] 35 4 3" xfId="5482"/>
    <cellStyle name="쉼표 [0] 35 4 3 2" xfId="8027"/>
    <cellStyle name="쉼표 [0] 35 4 3 3" xfId="10533"/>
    <cellStyle name="쉼표 [0] 35 4 3 4" xfId="13068"/>
    <cellStyle name="쉼표 [0] 35 4 4" xfId="6444"/>
    <cellStyle name="쉼표 [0] 35 4 4 2" xfId="8971"/>
    <cellStyle name="쉼표 [0] 35 4 4 3" xfId="11477"/>
    <cellStyle name="쉼표 [0] 35 4 4 4" xfId="14012"/>
    <cellStyle name="쉼표 [0] 35 4 5" xfId="7091"/>
    <cellStyle name="쉼표 [0] 35 4 6" xfId="9597"/>
    <cellStyle name="쉼표 [0] 35 4 7" xfId="12132"/>
    <cellStyle name="쉼표 [0] 35 5" xfId="4916"/>
    <cellStyle name="쉼표 [0] 35 5 2" xfId="7461"/>
    <cellStyle name="쉼표 [0] 35 5 3" xfId="9967"/>
    <cellStyle name="쉼표 [0] 35 5 4" xfId="12502"/>
    <cellStyle name="쉼표 [0] 35 6" xfId="5477"/>
    <cellStyle name="쉼표 [0] 35 6 2" xfId="8022"/>
    <cellStyle name="쉼표 [0] 35 6 3" xfId="10528"/>
    <cellStyle name="쉼표 [0] 35 6 4" xfId="13063"/>
    <cellStyle name="쉼표 [0] 35 7" xfId="6183"/>
    <cellStyle name="쉼표 [0] 35 7 2" xfId="8713"/>
    <cellStyle name="쉼표 [0] 35 7 3" xfId="11219"/>
    <cellStyle name="쉼표 [0] 35 7 4" xfId="13754"/>
    <cellStyle name="쉼표 [0] 35 8" xfId="6833"/>
    <cellStyle name="쉼표 [0] 35 9" xfId="9339"/>
    <cellStyle name="쉼표 [0] 36" xfId="4141"/>
    <cellStyle name="쉼표 [0] 36 10" xfId="11877"/>
    <cellStyle name="쉼표 [0] 36 2" xfId="4379"/>
    <cellStyle name="쉼표 [0] 36 2 2" xfId="4634"/>
    <cellStyle name="쉼표 [0] 36 2 2 2" xfId="5262"/>
    <cellStyle name="쉼표 [0] 36 2 2 2 2" xfId="7807"/>
    <cellStyle name="쉼표 [0] 36 2 2 2 3" xfId="10313"/>
    <cellStyle name="쉼표 [0] 36 2 2 2 4" xfId="12848"/>
    <cellStyle name="쉼표 [0] 36 2 2 3" xfId="5485"/>
    <cellStyle name="쉼표 [0] 36 2 2 3 2" xfId="8030"/>
    <cellStyle name="쉼표 [0] 36 2 2 3 3" xfId="10536"/>
    <cellStyle name="쉼표 [0] 36 2 2 3 4" xfId="13071"/>
    <cellStyle name="쉼표 [0] 36 2 2 4" xfId="6532"/>
    <cellStyle name="쉼표 [0] 36 2 2 4 2" xfId="9059"/>
    <cellStyle name="쉼표 [0] 36 2 2 4 3" xfId="11565"/>
    <cellStyle name="쉼표 [0] 36 2 2 4 4" xfId="14100"/>
    <cellStyle name="쉼표 [0] 36 2 2 5" xfId="7179"/>
    <cellStyle name="쉼표 [0] 36 2 2 6" xfId="9685"/>
    <cellStyle name="쉼표 [0] 36 2 2 7" xfId="12220"/>
    <cellStyle name="쉼표 [0] 36 2 3" xfId="5007"/>
    <cellStyle name="쉼표 [0] 36 2 3 2" xfId="7552"/>
    <cellStyle name="쉼표 [0] 36 2 3 3" xfId="10058"/>
    <cellStyle name="쉼표 [0] 36 2 3 4" xfId="12593"/>
    <cellStyle name="쉼표 [0] 36 2 4" xfId="5484"/>
    <cellStyle name="쉼표 [0] 36 2 4 2" xfId="8029"/>
    <cellStyle name="쉼표 [0] 36 2 4 3" xfId="10535"/>
    <cellStyle name="쉼표 [0] 36 2 4 4" xfId="13070"/>
    <cellStyle name="쉼표 [0] 36 2 5" xfId="6277"/>
    <cellStyle name="쉼표 [0] 36 2 5 2" xfId="8804"/>
    <cellStyle name="쉼표 [0] 36 2 5 3" xfId="11310"/>
    <cellStyle name="쉼표 [0] 36 2 5 4" xfId="13845"/>
    <cellStyle name="쉼표 [0] 36 2 6" xfId="6924"/>
    <cellStyle name="쉼표 [0] 36 2 7" xfId="9430"/>
    <cellStyle name="쉼표 [0] 36 2 8" xfId="11965"/>
    <cellStyle name="쉼표 [0] 36 3" xfId="4464"/>
    <cellStyle name="쉼표 [0] 36 3 2" xfId="4719"/>
    <cellStyle name="쉼표 [0] 36 3 2 2" xfId="5347"/>
    <cellStyle name="쉼표 [0] 36 3 2 2 2" xfId="7892"/>
    <cellStyle name="쉼표 [0] 36 3 2 2 3" xfId="10398"/>
    <cellStyle name="쉼표 [0] 36 3 2 2 4" xfId="12933"/>
    <cellStyle name="쉼표 [0] 36 3 2 3" xfId="5487"/>
    <cellStyle name="쉼표 [0] 36 3 2 3 2" xfId="8032"/>
    <cellStyle name="쉼표 [0] 36 3 2 3 3" xfId="10538"/>
    <cellStyle name="쉼표 [0] 36 3 2 3 4" xfId="13073"/>
    <cellStyle name="쉼표 [0] 36 3 2 4" xfId="6617"/>
    <cellStyle name="쉼표 [0] 36 3 2 4 2" xfId="9144"/>
    <cellStyle name="쉼표 [0] 36 3 2 4 3" xfId="11650"/>
    <cellStyle name="쉼표 [0] 36 3 2 4 4" xfId="14185"/>
    <cellStyle name="쉼표 [0] 36 3 2 5" xfId="7264"/>
    <cellStyle name="쉼표 [0] 36 3 2 6" xfId="9770"/>
    <cellStyle name="쉼표 [0] 36 3 2 7" xfId="12305"/>
    <cellStyle name="쉼표 [0] 36 3 3" xfId="5092"/>
    <cellStyle name="쉼표 [0] 36 3 3 2" xfId="7637"/>
    <cellStyle name="쉼표 [0] 36 3 3 3" xfId="10143"/>
    <cellStyle name="쉼표 [0] 36 3 3 4" xfId="12678"/>
    <cellStyle name="쉼표 [0] 36 3 4" xfId="5486"/>
    <cellStyle name="쉼표 [0] 36 3 4 2" xfId="8031"/>
    <cellStyle name="쉼표 [0] 36 3 4 3" xfId="10537"/>
    <cellStyle name="쉼표 [0] 36 3 4 4" xfId="13072"/>
    <cellStyle name="쉼표 [0] 36 3 5" xfId="6362"/>
    <cellStyle name="쉼표 [0] 36 3 5 2" xfId="8889"/>
    <cellStyle name="쉼표 [0] 36 3 5 3" xfId="11395"/>
    <cellStyle name="쉼표 [0] 36 3 5 4" xfId="13930"/>
    <cellStyle name="쉼표 [0] 36 3 6" xfId="7009"/>
    <cellStyle name="쉼표 [0] 36 3 7" xfId="9515"/>
    <cellStyle name="쉼표 [0] 36 3 8" xfId="12050"/>
    <cellStyle name="쉼표 [0] 36 4" xfId="4549"/>
    <cellStyle name="쉼표 [0] 36 4 2" xfId="5177"/>
    <cellStyle name="쉼표 [0] 36 4 2 2" xfId="7722"/>
    <cellStyle name="쉼표 [0] 36 4 2 3" xfId="10228"/>
    <cellStyle name="쉼표 [0] 36 4 2 4" xfId="12763"/>
    <cellStyle name="쉼표 [0] 36 4 3" xfId="5488"/>
    <cellStyle name="쉼표 [0] 36 4 3 2" xfId="8033"/>
    <cellStyle name="쉼표 [0] 36 4 3 3" xfId="10539"/>
    <cellStyle name="쉼표 [0] 36 4 3 4" xfId="13074"/>
    <cellStyle name="쉼표 [0] 36 4 4" xfId="6447"/>
    <cellStyle name="쉼표 [0] 36 4 4 2" xfId="8974"/>
    <cellStyle name="쉼표 [0] 36 4 4 3" xfId="11480"/>
    <cellStyle name="쉼표 [0] 36 4 4 4" xfId="14015"/>
    <cellStyle name="쉼표 [0] 36 4 5" xfId="7094"/>
    <cellStyle name="쉼표 [0] 36 4 6" xfId="9600"/>
    <cellStyle name="쉼표 [0] 36 4 7" xfId="12135"/>
    <cellStyle name="쉼표 [0] 36 5" xfId="4919"/>
    <cellStyle name="쉼표 [0] 36 5 2" xfId="7464"/>
    <cellStyle name="쉼표 [0] 36 5 3" xfId="9970"/>
    <cellStyle name="쉼표 [0] 36 5 4" xfId="12505"/>
    <cellStyle name="쉼표 [0] 36 6" xfId="5483"/>
    <cellStyle name="쉼표 [0] 36 6 2" xfId="8028"/>
    <cellStyle name="쉼표 [0] 36 6 3" xfId="10534"/>
    <cellStyle name="쉼표 [0] 36 6 4" xfId="13069"/>
    <cellStyle name="쉼표 [0] 36 7" xfId="6186"/>
    <cellStyle name="쉼표 [0] 36 7 2" xfId="8716"/>
    <cellStyle name="쉼표 [0] 36 7 3" xfId="11222"/>
    <cellStyle name="쉼표 [0] 36 7 4" xfId="13757"/>
    <cellStyle name="쉼표 [0] 36 8" xfId="6836"/>
    <cellStyle name="쉼표 [0] 36 9" xfId="9342"/>
    <cellStyle name="쉼표 [0] 37" xfId="4142"/>
    <cellStyle name="쉼표 [0] 37 10" xfId="11878"/>
    <cellStyle name="쉼표 [0] 37 2" xfId="4380"/>
    <cellStyle name="쉼표 [0] 37 2 2" xfId="4635"/>
    <cellStyle name="쉼표 [0] 37 2 2 2" xfId="5263"/>
    <cellStyle name="쉼표 [0] 37 2 2 2 2" xfId="7808"/>
    <cellStyle name="쉼표 [0] 37 2 2 2 3" xfId="10314"/>
    <cellStyle name="쉼표 [0] 37 2 2 2 4" xfId="12849"/>
    <cellStyle name="쉼표 [0] 37 2 2 3" xfId="5491"/>
    <cellStyle name="쉼표 [0] 37 2 2 3 2" xfId="8036"/>
    <cellStyle name="쉼표 [0] 37 2 2 3 3" xfId="10542"/>
    <cellStyle name="쉼표 [0] 37 2 2 3 4" xfId="13077"/>
    <cellStyle name="쉼표 [0] 37 2 2 4" xfId="6533"/>
    <cellStyle name="쉼표 [0] 37 2 2 4 2" xfId="9060"/>
    <cellStyle name="쉼표 [0] 37 2 2 4 3" xfId="11566"/>
    <cellStyle name="쉼표 [0] 37 2 2 4 4" xfId="14101"/>
    <cellStyle name="쉼표 [0] 37 2 2 5" xfId="7180"/>
    <cellStyle name="쉼표 [0] 37 2 2 6" xfId="9686"/>
    <cellStyle name="쉼표 [0] 37 2 2 7" xfId="12221"/>
    <cellStyle name="쉼표 [0] 37 2 3" xfId="5008"/>
    <cellStyle name="쉼표 [0] 37 2 3 2" xfId="7553"/>
    <cellStyle name="쉼표 [0] 37 2 3 3" xfId="10059"/>
    <cellStyle name="쉼표 [0] 37 2 3 4" xfId="12594"/>
    <cellStyle name="쉼표 [0] 37 2 4" xfId="5490"/>
    <cellStyle name="쉼표 [0] 37 2 4 2" xfId="8035"/>
    <cellStyle name="쉼표 [0] 37 2 4 3" xfId="10541"/>
    <cellStyle name="쉼표 [0] 37 2 4 4" xfId="13076"/>
    <cellStyle name="쉼표 [0] 37 2 5" xfId="6278"/>
    <cellStyle name="쉼표 [0] 37 2 5 2" xfId="8805"/>
    <cellStyle name="쉼표 [0] 37 2 5 3" xfId="11311"/>
    <cellStyle name="쉼표 [0] 37 2 5 4" xfId="13846"/>
    <cellStyle name="쉼표 [0] 37 2 6" xfId="6925"/>
    <cellStyle name="쉼표 [0] 37 2 7" xfId="9431"/>
    <cellStyle name="쉼표 [0] 37 2 8" xfId="11966"/>
    <cellStyle name="쉼표 [0] 37 3" xfId="4465"/>
    <cellStyle name="쉼표 [0] 37 3 2" xfId="4720"/>
    <cellStyle name="쉼표 [0] 37 3 2 2" xfId="5348"/>
    <cellStyle name="쉼표 [0] 37 3 2 2 2" xfId="7893"/>
    <cellStyle name="쉼표 [0] 37 3 2 2 3" xfId="10399"/>
    <cellStyle name="쉼표 [0] 37 3 2 2 4" xfId="12934"/>
    <cellStyle name="쉼표 [0] 37 3 2 3" xfId="5493"/>
    <cellStyle name="쉼표 [0] 37 3 2 3 2" xfId="8038"/>
    <cellStyle name="쉼표 [0] 37 3 2 3 3" xfId="10544"/>
    <cellStyle name="쉼표 [0] 37 3 2 3 4" xfId="13079"/>
    <cellStyle name="쉼표 [0] 37 3 2 4" xfId="6618"/>
    <cellStyle name="쉼표 [0] 37 3 2 4 2" xfId="9145"/>
    <cellStyle name="쉼표 [0] 37 3 2 4 3" xfId="11651"/>
    <cellStyle name="쉼표 [0] 37 3 2 4 4" xfId="14186"/>
    <cellStyle name="쉼표 [0] 37 3 2 5" xfId="7265"/>
    <cellStyle name="쉼표 [0] 37 3 2 6" xfId="9771"/>
    <cellStyle name="쉼표 [0] 37 3 2 7" xfId="12306"/>
    <cellStyle name="쉼표 [0] 37 3 3" xfId="5093"/>
    <cellStyle name="쉼표 [0] 37 3 3 2" xfId="7638"/>
    <cellStyle name="쉼표 [0] 37 3 3 3" xfId="10144"/>
    <cellStyle name="쉼표 [0] 37 3 3 4" xfId="12679"/>
    <cellStyle name="쉼표 [0] 37 3 4" xfId="5492"/>
    <cellStyle name="쉼표 [0] 37 3 4 2" xfId="8037"/>
    <cellStyle name="쉼표 [0] 37 3 4 3" xfId="10543"/>
    <cellStyle name="쉼표 [0] 37 3 4 4" xfId="13078"/>
    <cellStyle name="쉼표 [0] 37 3 5" xfId="6363"/>
    <cellStyle name="쉼표 [0] 37 3 5 2" xfId="8890"/>
    <cellStyle name="쉼표 [0] 37 3 5 3" xfId="11396"/>
    <cellStyle name="쉼표 [0] 37 3 5 4" xfId="13931"/>
    <cellStyle name="쉼표 [0] 37 3 6" xfId="7010"/>
    <cellStyle name="쉼표 [0] 37 3 7" xfId="9516"/>
    <cellStyle name="쉼표 [0] 37 3 8" xfId="12051"/>
    <cellStyle name="쉼표 [0] 37 4" xfId="4550"/>
    <cellStyle name="쉼표 [0] 37 4 2" xfId="5178"/>
    <cellStyle name="쉼표 [0] 37 4 2 2" xfId="7723"/>
    <cellStyle name="쉼표 [0] 37 4 2 3" xfId="10229"/>
    <cellStyle name="쉼표 [0] 37 4 2 4" xfId="12764"/>
    <cellStyle name="쉼표 [0] 37 4 3" xfId="5494"/>
    <cellStyle name="쉼표 [0] 37 4 3 2" xfId="8039"/>
    <cellStyle name="쉼표 [0] 37 4 3 3" xfId="10545"/>
    <cellStyle name="쉼표 [0] 37 4 3 4" xfId="13080"/>
    <cellStyle name="쉼표 [0] 37 4 4" xfId="6448"/>
    <cellStyle name="쉼표 [0] 37 4 4 2" xfId="8975"/>
    <cellStyle name="쉼표 [0] 37 4 4 3" xfId="11481"/>
    <cellStyle name="쉼표 [0] 37 4 4 4" xfId="14016"/>
    <cellStyle name="쉼표 [0] 37 4 5" xfId="7095"/>
    <cellStyle name="쉼표 [0] 37 4 6" xfId="9601"/>
    <cellStyle name="쉼표 [0] 37 4 7" xfId="12136"/>
    <cellStyle name="쉼표 [0] 37 5" xfId="4920"/>
    <cellStyle name="쉼표 [0] 37 5 2" xfId="7465"/>
    <cellStyle name="쉼표 [0] 37 5 3" xfId="9971"/>
    <cellStyle name="쉼표 [0] 37 5 4" xfId="12506"/>
    <cellStyle name="쉼표 [0] 37 6" xfId="5489"/>
    <cellStyle name="쉼표 [0] 37 6 2" xfId="8034"/>
    <cellStyle name="쉼표 [0] 37 6 3" xfId="10540"/>
    <cellStyle name="쉼표 [0] 37 6 4" xfId="13075"/>
    <cellStyle name="쉼표 [0] 37 7" xfId="6187"/>
    <cellStyle name="쉼표 [0] 37 7 2" xfId="8717"/>
    <cellStyle name="쉼표 [0] 37 7 3" xfId="11223"/>
    <cellStyle name="쉼표 [0] 37 7 4" xfId="13758"/>
    <cellStyle name="쉼표 [0] 37 8" xfId="6837"/>
    <cellStyle name="쉼표 [0] 37 9" xfId="9343"/>
    <cellStyle name="쉼표 [0] 38" xfId="4147"/>
    <cellStyle name="쉼표 [0] 38 10" xfId="11883"/>
    <cellStyle name="쉼표 [0] 38 2" xfId="4385"/>
    <cellStyle name="쉼표 [0] 38 2 2" xfId="4640"/>
    <cellStyle name="쉼표 [0] 38 2 2 2" xfId="5268"/>
    <cellStyle name="쉼표 [0] 38 2 2 2 2" xfId="7813"/>
    <cellStyle name="쉼표 [0] 38 2 2 2 3" xfId="10319"/>
    <cellStyle name="쉼표 [0] 38 2 2 2 4" xfId="12854"/>
    <cellStyle name="쉼표 [0] 38 2 2 3" xfId="5497"/>
    <cellStyle name="쉼표 [0] 38 2 2 3 2" xfId="8042"/>
    <cellStyle name="쉼표 [0] 38 2 2 3 3" xfId="10548"/>
    <cellStyle name="쉼표 [0] 38 2 2 3 4" xfId="13083"/>
    <cellStyle name="쉼표 [0] 38 2 2 4" xfId="6538"/>
    <cellStyle name="쉼표 [0] 38 2 2 4 2" xfId="9065"/>
    <cellStyle name="쉼표 [0] 38 2 2 4 3" xfId="11571"/>
    <cellStyle name="쉼표 [0] 38 2 2 4 4" xfId="14106"/>
    <cellStyle name="쉼표 [0] 38 2 2 5" xfId="7185"/>
    <cellStyle name="쉼표 [0] 38 2 2 6" xfId="9691"/>
    <cellStyle name="쉼표 [0] 38 2 2 7" xfId="12226"/>
    <cellStyle name="쉼표 [0] 38 2 3" xfId="5013"/>
    <cellStyle name="쉼표 [0] 38 2 3 2" xfId="7558"/>
    <cellStyle name="쉼표 [0] 38 2 3 3" xfId="10064"/>
    <cellStyle name="쉼표 [0] 38 2 3 4" xfId="12599"/>
    <cellStyle name="쉼표 [0] 38 2 4" xfId="5496"/>
    <cellStyle name="쉼표 [0] 38 2 4 2" xfId="8041"/>
    <cellStyle name="쉼표 [0] 38 2 4 3" xfId="10547"/>
    <cellStyle name="쉼표 [0] 38 2 4 4" xfId="13082"/>
    <cellStyle name="쉼표 [0] 38 2 5" xfId="6283"/>
    <cellStyle name="쉼표 [0] 38 2 5 2" xfId="8810"/>
    <cellStyle name="쉼표 [0] 38 2 5 3" xfId="11316"/>
    <cellStyle name="쉼표 [0] 38 2 5 4" xfId="13851"/>
    <cellStyle name="쉼표 [0] 38 2 6" xfId="6930"/>
    <cellStyle name="쉼표 [0] 38 2 7" xfId="9436"/>
    <cellStyle name="쉼표 [0] 38 2 8" xfId="11971"/>
    <cellStyle name="쉼표 [0] 38 3" xfId="4470"/>
    <cellStyle name="쉼표 [0] 38 3 2" xfId="4725"/>
    <cellStyle name="쉼표 [0] 38 3 2 2" xfId="5353"/>
    <cellStyle name="쉼표 [0] 38 3 2 2 2" xfId="7898"/>
    <cellStyle name="쉼표 [0] 38 3 2 2 3" xfId="10404"/>
    <cellStyle name="쉼표 [0] 38 3 2 2 4" xfId="12939"/>
    <cellStyle name="쉼표 [0] 38 3 2 3" xfId="5499"/>
    <cellStyle name="쉼표 [0] 38 3 2 3 2" xfId="8044"/>
    <cellStyle name="쉼표 [0] 38 3 2 3 3" xfId="10550"/>
    <cellStyle name="쉼표 [0] 38 3 2 3 4" xfId="13085"/>
    <cellStyle name="쉼표 [0] 38 3 2 4" xfId="6623"/>
    <cellStyle name="쉼표 [0] 38 3 2 4 2" xfId="9150"/>
    <cellStyle name="쉼표 [0] 38 3 2 4 3" xfId="11656"/>
    <cellStyle name="쉼표 [0] 38 3 2 4 4" xfId="14191"/>
    <cellStyle name="쉼표 [0] 38 3 2 5" xfId="7270"/>
    <cellStyle name="쉼표 [0] 38 3 2 6" xfId="9776"/>
    <cellStyle name="쉼표 [0] 38 3 2 7" xfId="12311"/>
    <cellStyle name="쉼표 [0] 38 3 3" xfId="5098"/>
    <cellStyle name="쉼표 [0] 38 3 3 2" xfId="7643"/>
    <cellStyle name="쉼표 [0] 38 3 3 3" xfId="10149"/>
    <cellStyle name="쉼표 [0] 38 3 3 4" xfId="12684"/>
    <cellStyle name="쉼표 [0] 38 3 4" xfId="5498"/>
    <cellStyle name="쉼표 [0] 38 3 4 2" xfId="8043"/>
    <cellStyle name="쉼표 [0] 38 3 4 3" xfId="10549"/>
    <cellStyle name="쉼표 [0] 38 3 4 4" xfId="13084"/>
    <cellStyle name="쉼표 [0] 38 3 5" xfId="6368"/>
    <cellStyle name="쉼표 [0] 38 3 5 2" xfId="8895"/>
    <cellStyle name="쉼표 [0] 38 3 5 3" xfId="11401"/>
    <cellStyle name="쉼표 [0] 38 3 5 4" xfId="13936"/>
    <cellStyle name="쉼표 [0] 38 3 6" xfId="7015"/>
    <cellStyle name="쉼표 [0] 38 3 7" xfId="9521"/>
    <cellStyle name="쉼표 [0] 38 3 8" xfId="12056"/>
    <cellStyle name="쉼표 [0] 38 4" xfId="4555"/>
    <cellStyle name="쉼표 [0] 38 4 2" xfId="5183"/>
    <cellStyle name="쉼표 [0] 38 4 2 2" xfId="7728"/>
    <cellStyle name="쉼표 [0] 38 4 2 3" xfId="10234"/>
    <cellStyle name="쉼표 [0] 38 4 2 4" xfId="12769"/>
    <cellStyle name="쉼표 [0] 38 4 3" xfId="5500"/>
    <cellStyle name="쉼표 [0] 38 4 3 2" xfId="8045"/>
    <cellStyle name="쉼표 [0] 38 4 3 3" xfId="10551"/>
    <cellStyle name="쉼표 [0] 38 4 3 4" xfId="13086"/>
    <cellStyle name="쉼표 [0] 38 4 4" xfId="6453"/>
    <cellStyle name="쉼표 [0] 38 4 4 2" xfId="8980"/>
    <cellStyle name="쉼표 [0] 38 4 4 3" xfId="11486"/>
    <cellStyle name="쉼표 [0] 38 4 4 4" xfId="14021"/>
    <cellStyle name="쉼표 [0] 38 4 5" xfId="7100"/>
    <cellStyle name="쉼표 [0] 38 4 6" xfId="9606"/>
    <cellStyle name="쉼표 [0] 38 4 7" xfId="12141"/>
    <cellStyle name="쉼표 [0] 38 5" xfId="4925"/>
    <cellStyle name="쉼표 [0] 38 5 2" xfId="7470"/>
    <cellStyle name="쉼표 [0] 38 5 3" xfId="9976"/>
    <cellStyle name="쉼표 [0] 38 5 4" xfId="12511"/>
    <cellStyle name="쉼표 [0] 38 6" xfId="5495"/>
    <cellStyle name="쉼표 [0] 38 6 2" xfId="8040"/>
    <cellStyle name="쉼표 [0] 38 6 3" xfId="10546"/>
    <cellStyle name="쉼표 [0] 38 6 4" xfId="13081"/>
    <cellStyle name="쉼표 [0] 38 7" xfId="6192"/>
    <cellStyle name="쉼표 [0] 38 7 2" xfId="8722"/>
    <cellStyle name="쉼표 [0] 38 7 3" xfId="11228"/>
    <cellStyle name="쉼표 [0] 38 7 4" xfId="13763"/>
    <cellStyle name="쉼표 [0] 38 8" xfId="6842"/>
    <cellStyle name="쉼표 [0] 38 9" xfId="9348"/>
    <cellStyle name="쉼표 [0] 39" xfId="4155"/>
    <cellStyle name="쉼표 [0] 39 10" xfId="11891"/>
    <cellStyle name="쉼표 [0] 39 2" xfId="4393"/>
    <cellStyle name="쉼표 [0] 39 2 2" xfId="4648"/>
    <cellStyle name="쉼표 [0] 39 2 2 2" xfId="5276"/>
    <cellStyle name="쉼표 [0] 39 2 2 2 2" xfId="7821"/>
    <cellStyle name="쉼표 [0] 39 2 2 2 3" xfId="10327"/>
    <cellStyle name="쉼표 [0] 39 2 2 2 4" xfId="12862"/>
    <cellStyle name="쉼표 [0] 39 2 2 3" xfId="5503"/>
    <cellStyle name="쉼표 [0] 39 2 2 3 2" xfId="8048"/>
    <cellStyle name="쉼표 [0] 39 2 2 3 3" xfId="10554"/>
    <cellStyle name="쉼표 [0] 39 2 2 3 4" xfId="13089"/>
    <cellStyle name="쉼표 [0] 39 2 2 4" xfId="6546"/>
    <cellStyle name="쉼표 [0] 39 2 2 4 2" xfId="9073"/>
    <cellStyle name="쉼표 [0] 39 2 2 4 3" xfId="11579"/>
    <cellStyle name="쉼표 [0] 39 2 2 4 4" xfId="14114"/>
    <cellStyle name="쉼표 [0] 39 2 2 5" xfId="7193"/>
    <cellStyle name="쉼표 [0] 39 2 2 6" xfId="9699"/>
    <cellStyle name="쉼표 [0] 39 2 2 7" xfId="12234"/>
    <cellStyle name="쉼표 [0] 39 2 3" xfId="5021"/>
    <cellStyle name="쉼표 [0] 39 2 3 2" xfId="7566"/>
    <cellStyle name="쉼표 [0] 39 2 3 3" xfId="10072"/>
    <cellStyle name="쉼표 [0] 39 2 3 4" xfId="12607"/>
    <cellStyle name="쉼표 [0] 39 2 4" xfId="5502"/>
    <cellStyle name="쉼표 [0] 39 2 4 2" xfId="8047"/>
    <cellStyle name="쉼표 [0] 39 2 4 3" xfId="10553"/>
    <cellStyle name="쉼표 [0] 39 2 4 4" xfId="13088"/>
    <cellStyle name="쉼표 [0] 39 2 5" xfId="6291"/>
    <cellStyle name="쉼표 [0] 39 2 5 2" xfId="8818"/>
    <cellStyle name="쉼표 [0] 39 2 5 3" xfId="11324"/>
    <cellStyle name="쉼표 [0] 39 2 5 4" xfId="13859"/>
    <cellStyle name="쉼표 [0] 39 2 6" xfId="6938"/>
    <cellStyle name="쉼표 [0] 39 2 7" xfId="9444"/>
    <cellStyle name="쉼표 [0] 39 2 8" xfId="11979"/>
    <cellStyle name="쉼표 [0] 39 3" xfId="4478"/>
    <cellStyle name="쉼표 [0] 39 3 2" xfId="4733"/>
    <cellStyle name="쉼표 [0] 39 3 2 2" xfId="5361"/>
    <cellStyle name="쉼표 [0] 39 3 2 2 2" xfId="7906"/>
    <cellStyle name="쉼표 [0] 39 3 2 2 3" xfId="10412"/>
    <cellStyle name="쉼표 [0] 39 3 2 2 4" xfId="12947"/>
    <cellStyle name="쉼표 [0] 39 3 2 3" xfId="5505"/>
    <cellStyle name="쉼표 [0] 39 3 2 3 2" xfId="8050"/>
    <cellStyle name="쉼표 [0] 39 3 2 3 3" xfId="10556"/>
    <cellStyle name="쉼표 [0] 39 3 2 3 4" xfId="13091"/>
    <cellStyle name="쉼표 [0] 39 3 2 4" xfId="6631"/>
    <cellStyle name="쉼표 [0] 39 3 2 4 2" xfId="9158"/>
    <cellStyle name="쉼표 [0] 39 3 2 4 3" xfId="11664"/>
    <cellStyle name="쉼표 [0] 39 3 2 4 4" xfId="14199"/>
    <cellStyle name="쉼표 [0] 39 3 2 5" xfId="7278"/>
    <cellStyle name="쉼표 [0] 39 3 2 6" xfId="9784"/>
    <cellStyle name="쉼표 [0] 39 3 2 7" xfId="12319"/>
    <cellStyle name="쉼표 [0] 39 3 3" xfId="5106"/>
    <cellStyle name="쉼표 [0] 39 3 3 2" xfId="7651"/>
    <cellStyle name="쉼표 [0] 39 3 3 3" xfId="10157"/>
    <cellStyle name="쉼표 [0] 39 3 3 4" xfId="12692"/>
    <cellStyle name="쉼표 [0] 39 3 4" xfId="5504"/>
    <cellStyle name="쉼표 [0] 39 3 4 2" xfId="8049"/>
    <cellStyle name="쉼표 [0] 39 3 4 3" xfId="10555"/>
    <cellStyle name="쉼표 [0] 39 3 4 4" xfId="13090"/>
    <cellStyle name="쉼표 [0] 39 3 5" xfId="6376"/>
    <cellStyle name="쉼표 [0] 39 3 5 2" xfId="8903"/>
    <cellStyle name="쉼표 [0] 39 3 5 3" xfId="11409"/>
    <cellStyle name="쉼표 [0] 39 3 5 4" xfId="13944"/>
    <cellStyle name="쉼표 [0] 39 3 6" xfId="7023"/>
    <cellStyle name="쉼표 [0] 39 3 7" xfId="9529"/>
    <cellStyle name="쉼표 [0] 39 3 8" xfId="12064"/>
    <cellStyle name="쉼표 [0] 39 4" xfId="4563"/>
    <cellStyle name="쉼표 [0] 39 4 2" xfId="5191"/>
    <cellStyle name="쉼표 [0] 39 4 2 2" xfId="7736"/>
    <cellStyle name="쉼표 [0] 39 4 2 3" xfId="10242"/>
    <cellStyle name="쉼표 [0] 39 4 2 4" xfId="12777"/>
    <cellStyle name="쉼표 [0] 39 4 3" xfId="5506"/>
    <cellStyle name="쉼표 [0] 39 4 3 2" xfId="8051"/>
    <cellStyle name="쉼표 [0] 39 4 3 3" xfId="10557"/>
    <cellStyle name="쉼표 [0] 39 4 3 4" xfId="13092"/>
    <cellStyle name="쉼표 [0] 39 4 4" xfId="6461"/>
    <cellStyle name="쉼표 [0] 39 4 4 2" xfId="8988"/>
    <cellStyle name="쉼표 [0] 39 4 4 3" xfId="11494"/>
    <cellStyle name="쉼표 [0] 39 4 4 4" xfId="14029"/>
    <cellStyle name="쉼표 [0] 39 4 5" xfId="7108"/>
    <cellStyle name="쉼표 [0] 39 4 6" xfId="9614"/>
    <cellStyle name="쉼표 [0] 39 4 7" xfId="12149"/>
    <cellStyle name="쉼표 [0] 39 5" xfId="4933"/>
    <cellStyle name="쉼표 [0] 39 5 2" xfId="7478"/>
    <cellStyle name="쉼표 [0] 39 5 3" xfId="9984"/>
    <cellStyle name="쉼표 [0] 39 5 4" xfId="12519"/>
    <cellStyle name="쉼표 [0] 39 6" xfId="5501"/>
    <cellStyle name="쉼표 [0] 39 6 2" xfId="8046"/>
    <cellStyle name="쉼표 [0] 39 6 3" xfId="10552"/>
    <cellStyle name="쉼표 [0] 39 6 4" xfId="13087"/>
    <cellStyle name="쉼표 [0] 39 7" xfId="6200"/>
    <cellStyle name="쉼표 [0] 39 7 2" xfId="8730"/>
    <cellStyle name="쉼표 [0] 39 7 3" xfId="11236"/>
    <cellStyle name="쉼표 [0] 39 7 4" xfId="13771"/>
    <cellStyle name="쉼표 [0] 39 8" xfId="6850"/>
    <cellStyle name="쉼표 [0] 39 9" xfId="9356"/>
    <cellStyle name="쉼표 [0] 4" xfId="255"/>
    <cellStyle name="쉼표 [0] 4 2" xfId="3513"/>
    <cellStyle name="쉼표 [0] 4 2 2" xfId="3514"/>
    <cellStyle name="쉼표 [0] 4 2 3" xfId="3515"/>
    <cellStyle name="쉼표 [0] 4 2 3 2" xfId="3516"/>
    <cellStyle name="쉼표 [0] 4 2 3 2 2" xfId="4852"/>
    <cellStyle name="쉼표 [0] 4 2 3 2 2 2" xfId="7397"/>
    <cellStyle name="쉼표 [0] 4 2 3 2 2 3" xfId="9903"/>
    <cellStyle name="쉼표 [0] 4 2 3 2 2 4" xfId="12438"/>
    <cellStyle name="쉼표 [0] 4 2 3 2 3" xfId="5508"/>
    <cellStyle name="쉼표 [0] 4 2 3 2 3 2" xfId="8053"/>
    <cellStyle name="쉼표 [0] 4 2 3 2 3 3" xfId="10559"/>
    <cellStyle name="쉼표 [0] 4 2 3 2 3 4" xfId="13094"/>
    <cellStyle name="쉼표 [0] 4 2 3 2 4" xfId="6110"/>
    <cellStyle name="쉼표 [0] 4 2 3 2 4 2" xfId="8649"/>
    <cellStyle name="쉼표 [0] 4 2 3 2 4 3" xfId="11155"/>
    <cellStyle name="쉼표 [0] 4 2 3 2 4 4" xfId="13690"/>
    <cellStyle name="쉼표 [0] 4 2 3 2 5" xfId="6769"/>
    <cellStyle name="쉼표 [0] 4 2 3 2 6" xfId="9275"/>
    <cellStyle name="쉼표 [0] 4 2 3 2 7" xfId="11810"/>
    <cellStyle name="쉼표 [0] 4 2 3 3" xfId="4851"/>
    <cellStyle name="쉼표 [0] 4 2 3 3 2" xfId="7396"/>
    <cellStyle name="쉼표 [0] 4 2 3 3 3" xfId="9902"/>
    <cellStyle name="쉼표 [0] 4 2 3 3 4" xfId="12437"/>
    <cellStyle name="쉼표 [0] 4 2 3 4" xfId="5507"/>
    <cellStyle name="쉼표 [0] 4 2 3 4 2" xfId="8052"/>
    <cellStyle name="쉼표 [0] 4 2 3 4 3" xfId="10558"/>
    <cellStyle name="쉼표 [0] 4 2 3 4 4" xfId="13093"/>
    <cellStyle name="쉼표 [0] 4 2 3 5" xfId="6109"/>
    <cellStyle name="쉼표 [0] 4 2 3 5 2" xfId="8648"/>
    <cellStyle name="쉼표 [0] 4 2 3 5 3" xfId="11154"/>
    <cellStyle name="쉼표 [0] 4 2 3 5 4" xfId="13689"/>
    <cellStyle name="쉼표 [0] 4 2 3 6" xfId="6768"/>
    <cellStyle name="쉼표 [0] 4 2 3 7" xfId="9274"/>
    <cellStyle name="쉼표 [0] 4 2 3 8" xfId="11809"/>
    <cellStyle name="쉼표 [0] 4 2_010_주택건설" xfId="3517"/>
    <cellStyle name="쉼표 [0] 4 3" xfId="3518"/>
    <cellStyle name="쉼표 [0] 4 3 2" xfId="3519"/>
    <cellStyle name="쉼표 [0] 4 3 3" xfId="4853"/>
    <cellStyle name="쉼표 [0] 4 3 3 2" xfId="7398"/>
    <cellStyle name="쉼표 [0] 4 3 3 3" xfId="9904"/>
    <cellStyle name="쉼표 [0] 4 3 3 4" xfId="12439"/>
    <cellStyle name="쉼표 [0] 4 3 4" xfId="5509"/>
    <cellStyle name="쉼표 [0] 4 3 4 2" xfId="8054"/>
    <cellStyle name="쉼표 [0] 4 3 4 3" xfId="10560"/>
    <cellStyle name="쉼표 [0] 4 3 4 4" xfId="13095"/>
    <cellStyle name="쉼표 [0] 4 3 5" xfId="6111"/>
    <cellStyle name="쉼표 [0] 4 3 5 2" xfId="8650"/>
    <cellStyle name="쉼표 [0] 4 3 5 3" xfId="11156"/>
    <cellStyle name="쉼표 [0] 4 3 5 4" xfId="13691"/>
    <cellStyle name="쉼표 [0] 4 3 6" xfId="6770"/>
    <cellStyle name="쉼표 [0] 4 3 7" xfId="9276"/>
    <cellStyle name="쉼표 [0] 4 3 8" xfId="11811"/>
    <cellStyle name="쉼표 [0] 4 4" xfId="3520"/>
    <cellStyle name="쉼표 [0] 40" xfId="4146"/>
    <cellStyle name="쉼표 [0] 40 10" xfId="11882"/>
    <cellStyle name="쉼표 [0] 40 2" xfId="4384"/>
    <cellStyle name="쉼표 [0] 40 2 2" xfId="4639"/>
    <cellStyle name="쉼표 [0] 40 2 2 2" xfId="5267"/>
    <cellStyle name="쉼표 [0] 40 2 2 2 2" xfId="7812"/>
    <cellStyle name="쉼표 [0] 40 2 2 2 3" xfId="10318"/>
    <cellStyle name="쉼표 [0] 40 2 2 2 4" xfId="12853"/>
    <cellStyle name="쉼표 [0] 40 2 2 3" xfId="5512"/>
    <cellStyle name="쉼표 [0] 40 2 2 3 2" xfId="8057"/>
    <cellStyle name="쉼표 [0] 40 2 2 3 3" xfId="10563"/>
    <cellStyle name="쉼표 [0] 40 2 2 3 4" xfId="13098"/>
    <cellStyle name="쉼표 [0] 40 2 2 4" xfId="6537"/>
    <cellStyle name="쉼표 [0] 40 2 2 4 2" xfId="9064"/>
    <cellStyle name="쉼표 [0] 40 2 2 4 3" xfId="11570"/>
    <cellStyle name="쉼표 [0] 40 2 2 4 4" xfId="14105"/>
    <cellStyle name="쉼표 [0] 40 2 2 5" xfId="7184"/>
    <cellStyle name="쉼표 [0] 40 2 2 6" xfId="9690"/>
    <cellStyle name="쉼표 [0] 40 2 2 7" xfId="12225"/>
    <cellStyle name="쉼표 [0] 40 2 3" xfId="5012"/>
    <cellStyle name="쉼표 [0] 40 2 3 2" xfId="7557"/>
    <cellStyle name="쉼표 [0] 40 2 3 3" xfId="10063"/>
    <cellStyle name="쉼표 [0] 40 2 3 4" xfId="12598"/>
    <cellStyle name="쉼표 [0] 40 2 4" xfId="5511"/>
    <cellStyle name="쉼표 [0] 40 2 4 2" xfId="8056"/>
    <cellStyle name="쉼표 [0] 40 2 4 3" xfId="10562"/>
    <cellStyle name="쉼표 [0] 40 2 4 4" xfId="13097"/>
    <cellStyle name="쉼표 [0] 40 2 5" xfId="6282"/>
    <cellStyle name="쉼표 [0] 40 2 5 2" xfId="8809"/>
    <cellStyle name="쉼표 [0] 40 2 5 3" xfId="11315"/>
    <cellStyle name="쉼표 [0] 40 2 5 4" xfId="13850"/>
    <cellStyle name="쉼표 [0] 40 2 6" xfId="6929"/>
    <cellStyle name="쉼표 [0] 40 2 7" xfId="9435"/>
    <cellStyle name="쉼표 [0] 40 2 8" xfId="11970"/>
    <cellStyle name="쉼표 [0] 40 3" xfId="4469"/>
    <cellStyle name="쉼표 [0] 40 3 2" xfId="4724"/>
    <cellStyle name="쉼표 [0] 40 3 2 2" xfId="5352"/>
    <cellStyle name="쉼표 [0] 40 3 2 2 2" xfId="7897"/>
    <cellStyle name="쉼표 [0] 40 3 2 2 3" xfId="10403"/>
    <cellStyle name="쉼표 [0] 40 3 2 2 4" xfId="12938"/>
    <cellStyle name="쉼표 [0] 40 3 2 3" xfId="5514"/>
    <cellStyle name="쉼표 [0] 40 3 2 3 2" xfId="8059"/>
    <cellStyle name="쉼표 [0] 40 3 2 3 3" xfId="10565"/>
    <cellStyle name="쉼표 [0] 40 3 2 3 4" xfId="13100"/>
    <cellStyle name="쉼표 [0] 40 3 2 4" xfId="6622"/>
    <cellStyle name="쉼표 [0] 40 3 2 4 2" xfId="9149"/>
    <cellStyle name="쉼표 [0] 40 3 2 4 3" xfId="11655"/>
    <cellStyle name="쉼표 [0] 40 3 2 4 4" xfId="14190"/>
    <cellStyle name="쉼표 [0] 40 3 2 5" xfId="7269"/>
    <cellStyle name="쉼표 [0] 40 3 2 6" xfId="9775"/>
    <cellStyle name="쉼표 [0] 40 3 2 7" xfId="12310"/>
    <cellStyle name="쉼표 [0] 40 3 3" xfId="5097"/>
    <cellStyle name="쉼표 [0] 40 3 3 2" xfId="7642"/>
    <cellStyle name="쉼표 [0] 40 3 3 3" xfId="10148"/>
    <cellStyle name="쉼표 [0] 40 3 3 4" xfId="12683"/>
    <cellStyle name="쉼표 [0] 40 3 4" xfId="5513"/>
    <cellStyle name="쉼표 [0] 40 3 4 2" xfId="8058"/>
    <cellStyle name="쉼표 [0] 40 3 4 3" xfId="10564"/>
    <cellStyle name="쉼표 [0] 40 3 4 4" xfId="13099"/>
    <cellStyle name="쉼표 [0] 40 3 5" xfId="6367"/>
    <cellStyle name="쉼표 [0] 40 3 5 2" xfId="8894"/>
    <cellStyle name="쉼표 [0] 40 3 5 3" xfId="11400"/>
    <cellStyle name="쉼표 [0] 40 3 5 4" xfId="13935"/>
    <cellStyle name="쉼표 [0] 40 3 6" xfId="7014"/>
    <cellStyle name="쉼표 [0] 40 3 7" xfId="9520"/>
    <cellStyle name="쉼표 [0] 40 3 8" xfId="12055"/>
    <cellStyle name="쉼표 [0] 40 4" xfId="4554"/>
    <cellStyle name="쉼표 [0] 40 4 2" xfId="5182"/>
    <cellStyle name="쉼표 [0] 40 4 2 2" xfId="7727"/>
    <cellStyle name="쉼표 [0] 40 4 2 3" xfId="10233"/>
    <cellStyle name="쉼표 [0] 40 4 2 4" xfId="12768"/>
    <cellStyle name="쉼표 [0] 40 4 3" xfId="5515"/>
    <cellStyle name="쉼표 [0] 40 4 3 2" xfId="8060"/>
    <cellStyle name="쉼표 [0] 40 4 3 3" xfId="10566"/>
    <cellStyle name="쉼표 [0] 40 4 3 4" xfId="13101"/>
    <cellStyle name="쉼표 [0] 40 4 4" xfId="6452"/>
    <cellStyle name="쉼표 [0] 40 4 4 2" xfId="8979"/>
    <cellStyle name="쉼표 [0] 40 4 4 3" xfId="11485"/>
    <cellStyle name="쉼표 [0] 40 4 4 4" xfId="14020"/>
    <cellStyle name="쉼표 [0] 40 4 5" xfId="7099"/>
    <cellStyle name="쉼표 [0] 40 4 6" xfId="9605"/>
    <cellStyle name="쉼표 [0] 40 4 7" xfId="12140"/>
    <cellStyle name="쉼표 [0] 40 5" xfId="4924"/>
    <cellStyle name="쉼표 [0] 40 5 2" xfId="7469"/>
    <cellStyle name="쉼표 [0] 40 5 3" xfId="9975"/>
    <cellStyle name="쉼표 [0] 40 5 4" xfId="12510"/>
    <cellStyle name="쉼표 [0] 40 6" xfId="5510"/>
    <cellStyle name="쉼표 [0] 40 6 2" xfId="8055"/>
    <cellStyle name="쉼표 [0] 40 6 3" xfId="10561"/>
    <cellStyle name="쉼표 [0] 40 6 4" xfId="13096"/>
    <cellStyle name="쉼표 [0] 40 7" xfId="6191"/>
    <cellStyle name="쉼표 [0] 40 7 2" xfId="8721"/>
    <cellStyle name="쉼표 [0] 40 7 3" xfId="11227"/>
    <cellStyle name="쉼표 [0] 40 7 4" xfId="13762"/>
    <cellStyle name="쉼표 [0] 40 8" xfId="6841"/>
    <cellStyle name="쉼표 [0] 40 9" xfId="9347"/>
    <cellStyle name="쉼표 [0] 42" xfId="3521"/>
    <cellStyle name="쉼표 [0] 42 2" xfId="4854"/>
    <cellStyle name="쉼표 [0] 42 2 2" xfId="7399"/>
    <cellStyle name="쉼표 [0] 42 2 3" xfId="9905"/>
    <cellStyle name="쉼표 [0] 42 2 4" xfId="12440"/>
    <cellStyle name="쉼표 [0] 42 3" xfId="5516"/>
    <cellStyle name="쉼표 [0] 42 3 2" xfId="8061"/>
    <cellStyle name="쉼표 [0] 42 3 3" xfId="10567"/>
    <cellStyle name="쉼표 [0] 42 3 4" xfId="13102"/>
    <cellStyle name="쉼표 [0] 42 4" xfId="6112"/>
    <cellStyle name="쉼표 [0] 42 4 2" xfId="8651"/>
    <cellStyle name="쉼표 [0] 42 4 3" xfId="11157"/>
    <cellStyle name="쉼표 [0] 42 4 4" xfId="13692"/>
    <cellStyle name="쉼표 [0] 42 5" xfId="6771"/>
    <cellStyle name="쉼표 [0] 42 6" xfId="9277"/>
    <cellStyle name="쉼표 [0] 42 7" xfId="11812"/>
    <cellStyle name="쉼표 [0] 43" xfId="3522"/>
    <cellStyle name="쉼표 [0] 43 2" xfId="4855"/>
    <cellStyle name="쉼표 [0] 43 2 2" xfId="7400"/>
    <cellStyle name="쉼표 [0] 43 2 3" xfId="9906"/>
    <cellStyle name="쉼표 [0] 43 2 4" xfId="12441"/>
    <cellStyle name="쉼표 [0] 43 3" xfId="5517"/>
    <cellStyle name="쉼표 [0] 43 3 2" xfId="8062"/>
    <cellStyle name="쉼표 [0] 43 3 3" xfId="10568"/>
    <cellStyle name="쉼표 [0] 43 3 4" xfId="13103"/>
    <cellStyle name="쉼표 [0] 43 4" xfId="6113"/>
    <cellStyle name="쉼표 [0] 43 4 2" xfId="8652"/>
    <cellStyle name="쉼표 [0] 43 4 3" xfId="11158"/>
    <cellStyle name="쉼표 [0] 43 4 4" xfId="13693"/>
    <cellStyle name="쉼표 [0] 43 5" xfId="6772"/>
    <cellStyle name="쉼표 [0] 43 6" xfId="9278"/>
    <cellStyle name="쉼표 [0] 43 7" xfId="11813"/>
    <cellStyle name="쉼표 [0] 44" xfId="3523"/>
    <cellStyle name="쉼표 [0] 44 2" xfId="4856"/>
    <cellStyle name="쉼표 [0] 44 2 2" xfId="7401"/>
    <cellStyle name="쉼표 [0] 44 2 3" xfId="9907"/>
    <cellStyle name="쉼표 [0] 44 2 4" xfId="12442"/>
    <cellStyle name="쉼표 [0] 44 3" xfId="5518"/>
    <cellStyle name="쉼표 [0] 44 3 2" xfId="8063"/>
    <cellStyle name="쉼표 [0] 44 3 3" xfId="10569"/>
    <cellStyle name="쉼표 [0] 44 3 4" xfId="13104"/>
    <cellStyle name="쉼표 [0] 44 4" xfId="6114"/>
    <cellStyle name="쉼표 [0] 44 4 2" xfId="8653"/>
    <cellStyle name="쉼표 [0] 44 4 3" xfId="11159"/>
    <cellStyle name="쉼표 [0] 44 4 4" xfId="13694"/>
    <cellStyle name="쉼표 [0] 44 5" xfId="6773"/>
    <cellStyle name="쉼표 [0] 44 6" xfId="9279"/>
    <cellStyle name="쉼표 [0] 44 7" xfId="11814"/>
    <cellStyle name="쉼표 [0] 45" xfId="3524"/>
    <cellStyle name="쉼표 [0] 45 2" xfId="4857"/>
    <cellStyle name="쉼표 [0] 45 2 2" xfId="7402"/>
    <cellStyle name="쉼표 [0] 45 2 3" xfId="9908"/>
    <cellStyle name="쉼표 [0] 45 2 4" xfId="12443"/>
    <cellStyle name="쉼표 [0] 45 3" xfId="5519"/>
    <cellStyle name="쉼표 [0] 45 3 2" xfId="8064"/>
    <cellStyle name="쉼표 [0] 45 3 3" xfId="10570"/>
    <cellStyle name="쉼표 [0] 45 3 4" xfId="13105"/>
    <cellStyle name="쉼표 [0] 45 4" xfId="6115"/>
    <cellStyle name="쉼표 [0] 45 4 2" xfId="8654"/>
    <cellStyle name="쉼표 [0] 45 4 3" xfId="11160"/>
    <cellStyle name="쉼표 [0] 45 4 4" xfId="13695"/>
    <cellStyle name="쉼표 [0] 45 5" xfId="6774"/>
    <cellStyle name="쉼표 [0] 45 6" xfId="9280"/>
    <cellStyle name="쉼표 [0] 45 7" xfId="11815"/>
    <cellStyle name="쉼표 [0] 46" xfId="3525"/>
    <cellStyle name="쉼표 [0] 46 2" xfId="4858"/>
    <cellStyle name="쉼표 [0] 46 2 2" xfId="7403"/>
    <cellStyle name="쉼표 [0] 46 2 3" xfId="9909"/>
    <cellStyle name="쉼표 [0] 46 2 4" xfId="12444"/>
    <cellStyle name="쉼표 [0] 46 3" xfId="5520"/>
    <cellStyle name="쉼표 [0] 46 3 2" xfId="8065"/>
    <cellStyle name="쉼표 [0] 46 3 3" xfId="10571"/>
    <cellStyle name="쉼표 [0] 46 3 4" xfId="13106"/>
    <cellStyle name="쉼표 [0] 46 4" xfId="6116"/>
    <cellStyle name="쉼표 [0] 46 4 2" xfId="8655"/>
    <cellStyle name="쉼표 [0] 46 4 3" xfId="11161"/>
    <cellStyle name="쉼표 [0] 46 4 4" xfId="13696"/>
    <cellStyle name="쉼표 [0] 46 5" xfId="6775"/>
    <cellStyle name="쉼표 [0] 46 6" xfId="9281"/>
    <cellStyle name="쉼표 [0] 46 7" xfId="11816"/>
    <cellStyle name="쉼표 [0] 47" xfId="3526"/>
    <cellStyle name="쉼표 [0] 47 2" xfId="4859"/>
    <cellStyle name="쉼표 [0] 47 2 2" xfId="7404"/>
    <cellStyle name="쉼표 [0] 47 2 3" xfId="9910"/>
    <cellStyle name="쉼표 [0] 47 2 4" xfId="12445"/>
    <cellStyle name="쉼표 [0] 47 3" xfId="5521"/>
    <cellStyle name="쉼표 [0] 47 3 2" xfId="8066"/>
    <cellStyle name="쉼표 [0] 47 3 3" xfId="10572"/>
    <cellStyle name="쉼표 [0] 47 3 4" xfId="13107"/>
    <cellStyle name="쉼표 [0] 47 4" xfId="6117"/>
    <cellStyle name="쉼표 [0] 47 4 2" xfId="8656"/>
    <cellStyle name="쉼표 [0] 47 4 3" xfId="11162"/>
    <cellStyle name="쉼표 [0] 47 4 4" xfId="13697"/>
    <cellStyle name="쉼표 [0] 47 5" xfId="6776"/>
    <cellStyle name="쉼표 [0] 47 6" xfId="9282"/>
    <cellStyle name="쉼표 [0] 47 7" xfId="11817"/>
    <cellStyle name="쉼표 [0] 48" xfId="3527"/>
    <cellStyle name="쉼표 [0] 48 2" xfId="4860"/>
    <cellStyle name="쉼표 [0] 48 2 2" xfId="7405"/>
    <cellStyle name="쉼표 [0] 48 2 3" xfId="9911"/>
    <cellStyle name="쉼표 [0] 48 2 4" xfId="12446"/>
    <cellStyle name="쉼표 [0] 48 3" xfId="5522"/>
    <cellStyle name="쉼표 [0] 48 3 2" xfId="8067"/>
    <cellStyle name="쉼표 [0] 48 3 3" xfId="10573"/>
    <cellStyle name="쉼표 [0] 48 3 4" xfId="13108"/>
    <cellStyle name="쉼표 [0] 48 4" xfId="6118"/>
    <cellStyle name="쉼표 [0] 48 4 2" xfId="8657"/>
    <cellStyle name="쉼표 [0] 48 4 3" xfId="11163"/>
    <cellStyle name="쉼표 [0] 48 4 4" xfId="13698"/>
    <cellStyle name="쉼표 [0] 48 5" xfId="6777"/>
    <cellStyle name="쉼표 [0] 48 6" xfId="9283"/>
    <cellStyle name="쉼표 [0] 48 7" xfId="11818"/>
    <cellStyle name="쉼표 [0] 49" xfId="3528"/>
    <cellStyle name="쉼표 [0] 49 2" xfId="4861"/>
    <cellStyle name="쉼표 [0] 49 2 2" xfId="7406"/>
    <cellStyle name="쉼표 [0] 49 2 3" xfId="9912"/>
    <cellStyle name="쉼표 [0] 49 2 4" xfId="12447"/>
    <cellStyle name="쉼표 [0] 49 3" xfId="5523"/>
    <cellStyle name="쉼표 [0] 49 3 2" xfId="8068"/>
    <cellStyle name="쉼표 [0] 49 3 3" xfId="10574"/>
    <cellStyle name="쉼표 [0] 49 3 4" xfId="13109"/>
    <cellStyle name="쉼표 [0] 49 4" xfId="6119"/>
    <cellStyle name="쉼표 [0] 49 4 2" xfId="8658"/>
    <cellStyle name="쉼표 [0] 49 4 3" xfId="11164"/>
    <cellStyle name="쉼표 [0] 49 4 4" xfId="13699"/>
    <cellStyle name="쉼표 [0] 49 5" xfId="6778"/>
    <cellStyle name="쉼표 [0] 49 6" xfId="9284"/>
    <cellStyle name="쉼표 [0] 49 7" xfId="11819"/>
    <cellStyle name="쉼표 [0] 5" xfId="256"/>
    <cellStyle name="쉼표 [0] 5 2" xfId="3529"/>
    <cellStyle name="쉼표 [0] 5 2 2" xfId="3530"/>
    <cellStyle name="쉼표 [0] 5 2 2 2" xfId="4862"/>
    <cellStyle name="쉼표 [0] 5 2 2 2 2" xfId="7407"/>
    <cellStyle name="쉼표 [0] 5 2 2 2 3" xfId="9913"/>
    <cellStyle name="쉼표 [0] 5 2 2 2 4" xfId="12448"/>
    <cellStyle name="쉼표 [0] 5 2 2 3" xfId="5524"/>
    <cellStyle name="쉼표 [0] 5 2 2 3 2" xfId="8069"/>
    <cellStyle name="쉼표 [0] 5 2 2 3 3" xfId="10575"/>
    <cellStyle name="쉼표 [0] 5 2 2 3 4" xfId="13110"/>
    <cellStyle name="쉼표 [0] 5 2 2 4" xfId="6120"/>
    <cellStyle name="쉼표 [0] 5 2 2 4 2" xfId="8659"/>
    <cellStyle name="쉼표 [0] 5 2 2 4 3" xfId="11165"/>
    <cellStyle name="쉼표 [0] 5 2 2 4 4" xfId="13700"/>
    <cellStyle name="쉼표 [0] 5 2 2 5" xfId="6779"/>
    <cellStyle name="쉼표 [0] 5 2 2 6" xfId="9285"/>
    <cellStyle name="쉼표 [0] 5 2 2 7" xfId="11820"/>
    <cellStyle name="쉼표 [0] 5 3" xfId="3531"/>
    <cellStyle name="쉼표 [0] 5 3 2" xfId="3532"/>
    <cellStyle name="쉼표 [0] 5 3 2 2" xfId="4864"/>
    <cellStyle name="쉼표 [0] 5 3 2 2 2" xfId="7409"/>
    <cellStyle name="쉼표 [0] 5 3 2 2 3" xfId="9915"/>
    <cellStyle name="쉼표 [0] 5 3 2 2 4" xfId="12450"/>
    <cellStyle name="쉼표 [0] 5 3 2 3" xfId="5526"/>
    <cellStyle name="쉼표 [0] 5 3 2 3 2" xfId="8071"/>
    <cellStyle name="쉼표 [0] 5 3 2 3 3" xfId="10577"/>
    <cellStyle name="쉼표 [0] 5 3 2 3 4" xfId="13112"/>
    <cellStyle name="쉼표 [0] 5 3 2 4" xfId="6122"/>
    <cellStyle name="쉼표 [0] 5 3 2 4 2" xfId="8661"/>
    <cellStyle name="쉼표 [0] 5 3 2 4 3" xfId="11167"/>
    <cellStyle name="쉼표 [0] 5 3 2 4 4" xfId="13702"/>
    <cellStyle name="쉼표 [0] 5 3 2 5" xfId="6781"/>
    <cellStyle name="쉼표 [0] 5 3 2 6" xfId="9287"/>
    <cellStyle name="쉼표 [0] 5 3 2 7" xfId="11822"/>
    <cellStyle name="쉼표 [0] 5 3 3" xfId="4863"/>
    <cellStyle name="쉼표 [0] 5 3 3 2" xfId="7408"/>
    <cellStyle name="쉼표 [0] 5 3 3 3" xfId="9914"/>
    <cellStyle name="쉼표 [0] 5 3 3 4" xfId="12449"/>
    <cellStyle name="쉼표 [0] 5 3 4" xfId="5525"/>
    <cellStyle name="쉼표 [0] 5 3 4 2" xfId="8070"/>
    <cellStyle name="쉼표 [0] 5 3 4 3" xfId="10576"/>
    <cellStyle name="쉼표 [0] 5 3 4 4" xfId="13111"/>
    <cellStyle name="쉼표 [0] 5 3 5" xfId="6121"/>
    <cellStyle name="쉼표 [0] 5 3 5 2" xfId="8660"/>
    <cellStyle name="쉼표 [0] 5 3 5 3" xfId="11166"/>
    <cellStyle name="쉼표 [0] 5 3 5 4" xfId="13701"/>
    <cellStyle name="쉼표 [0] 5 3 6" xfId="6780"/>
    <cellStyle name="쉼표 [0] 5 3 7" xfId="9286"/>
    <cellStyle name="쉼표 [0] 5 3 8" xfId="11821"/>
    <cellStyle name="쉼표 [0] 5 4" xfId="3533"/>
    <cellStyle name="쉼표 [0] 50" xfId="3534"/>
    <cellStyle name="쉼표 [0] 50 2" xfId="4865"/>
    <cellStyle name="쉼표 [0] 50 2 2" xfId="7410"/>
    <cellStyle name="쉼표 [0] 50 2 3" xfId="9916"/>
    <cellStyle name="쉼표 [0] 50 2 4" xfId="12451"/>
    <cellStyle name="쉼표 [0] 50 3" xfId="5527"/>
    <cellStyle name="쉼표 [0] 50 3 2" xfId="8072"/>
    <cellStyle name="쉼표 [0] 50 3 3" xfId="10578"/>
    <cellStyle name="쉼표 [0] 50 3 4" xfId="13113"/>
    <cellStyle name="쉼표 [0] 50 4" xfId="6123"/>
    <cellStyle name="쉼표 [0] 50 4 2" xfId="8662"/>
    <cellStyle name="쉼표 [0] 50 4 3" xfId="11168"/>
    <cellStyle name="쉼표 [0] 50 4 4" xfId="13703"/>
    <cellStyle name="쉼표 [0] 50 5" xfId="6782"/>
    <cellStyle name="쉼표 [0] 50 6" xfId="9288"/>
    <cellStyle name="쉼표 [0] 50 7" xfId="11823"/>
    <cellStyle name="쉼표 [0] 51" xfId="3535"/>
    <cellStyle name="쉼표 [0] 51 2" xfId="3536"/>
    <cellStyle name="쉼표 [0] 51 2 2" xfId="4867"/>
    <cellStyle name="쉼표 [0] 51 2 2 2" xfId="7412"/>
    <cellStyle name="쉼표 [0] 51 2 2 3" xfId="9918"/>
    <cellStyle name="쉼표 [0] 51 2 2 4" xfId="12453"/>
    <cellStyle name="쉼표 [0] 51 2 3" xfId="5529"/>
    <cellStyle name="쉼표 [0] 51 2 3 2" xfId="8074"/>
    <cellStyle name="쉼표 [0] 51 2 3 3" xfId="10580"/>
    <cellStyle name="쉼표 [0] 51 2 3 4" xfId="13115"/>
    <cellStyle name="쉼표 [0] 51 2 4" xfId="6125"/>
    <cellStyle name="쉼표 [0] 51 2 4 2" xfId="8664"/>
    <cellStyle name="쉼표 [0] 51 2 4 3" xfId="11170"/>
    <cellStyle name="쉼표 [0] 51 2 4 4" xfId="13705"/>
    <cellStyle name="쉼표 [0] 51 2 5" xfId="6784"/>
    <cellStyle name="쉼표 [0] 51 2 6" xfId="9290"/>
    <cellStyle name="쉼표 [0] 51 2 7" xfId="11825"/>
    <cellStyle name="쉼표 [0] 51 3" xfId="4866"/>
    <cellStyle name="쉼표 [0] 51 3 2" xfId="7411"/>
    <cellStyle name="쉼표 [0] 51 3 3" xfId="9917"/>
    <cellStyle name="쉼표 [0] 51 3 4" xfId="12452"/>
    <cellStyle name="쉼표 [0] 51 4" xfId="5528"/>
    <cellStyle name="쉼표 [0] 51 4 2" xfId="8073"/>
    <cellStyle name="쉼표 [0] 51 4 3" xfId="10579"/>
    <cellStyle name="쉼표 [0] 51 4 4" xfId="13114"/>
    <cellStyle name="쉼표 [0] 51 5" xfId="6124"/>
    <cellStyle name="쉼표 [0] 51 5 2" xfId="8663"/>
    <cellStyle name="쉼표 [0] 51 5 3" xfId="11169"/>
    <cellStyle name="쉼표 [0] 51 5 4" xfId="13704"/>
    <cellStyle name="쉼표 [0] 51 6" xfId="6783"/>
    <cellStyle name="쉼표 [0] 51 7" xfId="9289"/>
    <cellStyle name="쉼표 [0] 51 8" xfId="11824"/>
    <cellStyle name="쉼표 [0] 53" xfId="3537"/>
    <cellStyle name="쉼표 [0] 53 2" xfId="4868"/>
    <cellStyle name="쉼표 [0] 53 2 2" xfId="7413"/>
    <cellStyle name="쉼표 [0] 53 2 3" xfId="9919"/>
    <cellStyle name="쉼표 [0] 53 2 4" xfId="12454"/>
    <cellStyle name="쉼표 [0] 53 3" xfId="5530"/>
    <cellStyle name="쉼표 [0] 53 3 2" xfId="8075"/>
    <cellStyle name="쉼표 [0] 53 3 3" xfId="10581"/>
    <cellStyle name="쉼표 [0] 53 3 4" xfId="13116"/>
    <cellStyle name="쉼표 [0] 53 4" xfId="6126"/>
    <cellStyle name="쉼표 [0] 53 4 2" xfId="8665"/>
    <cellStyle name="쉼표 [0] 53 4 3" xfId="11171"/>
    <cellStyle name="쉼표 [0] 53 4 4" xfId="13706"/>
    <cellStyle name="쉼표 [0] 53 5" xfId="6785"/>
    <cellStyle name="쉼표 [0] 53 6" xfId="9291"/>
    <cellStyle name="쉼표 [0] 53 7" xfId="11826"/>
    <cellStyle name="쉼표 [0] 54" xfId="3538"/>
    <cellStyle name="쉼표 [0] 54 2" xfId="4869"/>
    <cellStyle name="쉼표 [0] 54 2 2" xfId="7414"/>
    <cellStyle name="쉼표 [0] 54 2 3" xfId="9920"/>
    <cellStyle name="쉼표 [0] 54 2 4" xfId="12455"/>
    <cellStyle name="쉼표 [0] 54 3" xfId="5531"/>
    <cellStyle name="쉼표 [0] 54 3 2" xfId="8076"/>
    <cellStyle name="쉼표 [0] 54 3 3" xfId="10582"/>
    <cellStyle name="쉼표 [0] 54 3 4" xfId="13117"/>
    <cellStyle name="쉼표 [0] 54 4" xfId="6127"/>
    <cellStyle name="쉼표 [0] 54 4 2" xfId="8666"/>
    <cellStyle name="쉼표 [0] 54 4 3" xfId="11172"/>
    <cellStyle name="쉼표 [0] 54 4 4" xfId="13707"/>
    <cellStyle name="쉼표 [0] 54 5" xfId="6786"/>
    <cellStyle name="쉼표 [0] 54 6" xfId="9292"/>
    <cellStyle name="쉼표 [0] 54 7" xfId="11827"/>
    <cellStyle name="쉼표 [0] 55" xfId="3539"/>
    <cellStyle name="쉼표 [0] 55 2" xfId="4870"/>
    <cellStyle name="쉼표 [0] 55 2 2" xfId="7415"/>
    <cellStyle name="쉼표 [0] 55 2 3" xfId="9921"/>
    <cellStyle name="쉼표 [0] 55 2 4" xfId="12456"/>
    <cellStyle name="쉼표 [0] 55 3" xfId="5532"/>
    <cellStyle name="쉼표 [0] 55 3 2" xfId="8077"/>
    <cellStyle name="쉼표 [0] 55 3 3" xfId="10583"/>
    <cellStyle name="쉼표 [0] 55 3 4" xfId="13118"/>
    <cellStyle name="쉼표 [0] 55 4" xfId="6128"/>
    <cellStyle name="쉼표 [0] 55 4 2" xfId="8667"/>
    <cellStyle name="쉼표 [0] 55 4 3" xfId="11173"/>
    <cellStyle name="쉼표 [0] 55 4 4" xfId="13708"/>
    <cellStyle name="쉼표 [0] 55 5" xfId="6787"/>
    <cellStyle name="쉼표 [0] 55 6" xfId="9293"/>
    <cellStyle name="쉼표 [0] 55 7" xfId="11828"/>
    <cellStyle name="쉼표 [0] 56" xfId="3540"/>
    <cellStyle name="쉼표 [0] 56 2" xfId="4871"/>
    <cellStyle name="쉼표 [0] 56 2 2" xfId="7416"/>
    <cellStyle name="쉼표 [0] 56 2 3" xfId="9922"/>
    <cellStyle name="쉼표 [0] 56 2 4" xfId="12457"/>
    <cellStyle name="쉼표 [0] 56 3" xfId="5533"/>
    <cellStyle name="쉼표 [0] 56 3 2" xfId="8078"/>
    <cellStyle name="쉼표 [0] 56 3 3" xfId="10584"/>
    <cellStyle name="쉼표 [0] 56 3 4" xfId="13119"/>
    <cellStyle name="쉼표 [0] 56 4" xfId="6129"/>
    <cellStyle name="쉼표 [0] 56 4 2" xfId="8668"/>
    <cellStyle name="쉼표 [0] 56 4 3" xfId="11174"/>
    <cellStyle name="쉼표 [0] 56 4 4" xfId="13709"/>
    <cellStyle name="쉼표 [0] 56 5" xfId="6788"/>
    <cellStyle name="쉼표 [0] 56 6" xfId="9294"/>
    <cellStyle name="쉼표 [0] 56 7" xfId="11829"/>
    <cellStyle name="쉼표 [0] 58" xfId="3541"/>
    <cellStyle name="쉼표 [0] 58 2" xfId="4872"/>
    <cellStyle name="쉼표 [0] 58 2 2" xfId="7417"/>
    <cellStyle name="쉼표 [0] 58 2 3" xfId="9923"/>
    <cellStyle name="쉼표 [0] 58 2 4" xfId="12458"/>
    <cellStyle name="쉼표 [0] 58 3" xfId="5534"/>
    <cellStyle name="쉼표 [0] 58 3 2" xfId="8079"/>
    <cellStyle name="쉼표 [0] 58 3 3" xfId="10585"/>
    <cellStyle name="쉼표 [0] 58 3 4" xfId="13120"/>
    <cellStyle name="쉼표 [0] 58 4" xfId="6130"/>
    <cellStyle name="쉼표 [0] 58 4 2" xfId="8669"/>
    <cellStyle name="쉼표 [0] 58 4 3" xfId="11175"/>
    <cellStyle name="쉼표 [0] 58 4 4" xfId="13710"/>
    <cellStyle name="쉼표 [0] 58 5" xfId="6789"/>
    <cellStyle name="쉼표 [0] 58 6" xfId="9295"/>
    <cellStyle name="쉼표 [0] 58 7" xfId="11830"/>
    <cellStyle name="쉼표 [0] 59" xfId="3542"/>
    <cellStyle name="쉼표 [0] 59 2" xfId="4873"/>
    <cellStyle name="쉼표 [0] 59 2 2" xfId="7418"/>
    <cellStyle name="쉼표 [0] 59 2 3" xfId="9924"/>
    <cellStyle name="쉼표 [0] 59 2 4" xfId="12459"/>
    <cellStyle name="쉼표 [0] 59 3" xfId="5535"/>
    <cellStyle name="쉼표 [0] 59 3 2" xfId="8080"/>
    <cellStyle name="쉼표 [0] 59 3 3" xfId="10586"/>
    <cellStyle name="쉼표 [0] 59 3 4" xfId="13121"/>
    <cellStyle name="쉼표 [0] 59 4" xfId="6131"/>
    <cellStyle name="쉼표 [0] 59 4 2" xfId="8670"/>
    <cellStyle name="쉼표 [0] 59 4 3" xfId="11176"/>
    <cellStyle name="쉼표 [0] 59 4 4" xfId="13711"/>
    <cellStyle name="쉼표 [0] 59 5" xfId="6790"/>
    <cellStyle name="쉼표 [0] 59 6" xfId="9296"/>
    <cellStyle name="쉼표 [0] 59 7" xfId="11831"/>
    <cellStyle name="쉼표 [0] 6" xfId="257"/>
    <cellStyle name="쉼표 [0] 6 10" xfId="6047"/>
    <cellStyle name="쉼표 [0] 6 10 2" xfId="8592"/>
    <cellStyle name="쉼표 [0] 6 10 3" xfId="11098"/>
    <cellStyle name="쉼표 [0] 6 10 4" xfId="13633"/>
    <cellStyle name="쉼표 [0] 6 11" xfId="6693"/>
    <cellStyle name="쉼표 [0] 6 12" xfId="9218"/>
    <cellStyle name="쉼표 [0] 6 13" xfId="11753"/>
    <cellStyle name="쉼표 [0] 6 2" xfId="3544"/>
    <cellStyle name="쉼표 [0] 6 2 2" xfId="3545"/>
    <cellStyle name="쉼표 [0] 6 3" xfId="3546"/>
    <cellStyle name="쉼표 [0] 6 3 2" xfId="3547"/>
    <cellStyle name="쉼표 [0] 6 3 2 2" xfId="4875"/>
    <cellStyle name="쉼표 [0] 6 3 2 2 2" xfId="7420"/>
    <cellStyle name="쉼표 [0] 6 3 2 2 3" xfId="9926"/>
    <cellStyle name="쉼표 [0] 6 3 2 2 4" xfId="12461"/>
    <cellStyle name="쉼표 [0] 6 3 2 3" xfId="5538"/>
    <cellStyle name="쉼표 [0] 6 3 2 3 2" xfId="8083"/>
    <cellStyle name="쉼표 [0] 6 3 2 3 3" xfId="10589"/>
    <cellStyle name="쉼표 [0] 6 3 2 3 4" xfId="13124"/>
    <cellStyle name="쉼표 [0] 6 3 2 4" xfId="6133"/>
    <cellStyle name="쉼표 [0] 6 3 2 4 2" xfId="8672"/>
    <cellStyle name="쉼표 [0] 6 3 2 4 3" xfId="11178"/>
    <cellStyle name="쉼표 [0] 6 3 2 4 4" xfId="13713"/>
    <cellStyle name="쉼표 [0] 6 3 2 5" xfId="6792"/>
    <cellStyle name="쉼표 [0] 6 3 2 6" xfId="9298"/>
    <cellStyle name="쉼표 [0] 6 3 2 7" xfId="11833"/>
    <cellStyle name="쉼표 [0] 6 3 3" xfId="4874"/>
    <cellStyle name="쉼표 [0] 6 3 3 2" xfId="7419"/>
    <cellStyle name="쉼표 [0] 6 3 3 3" xfId="9925"/>
    <cellStyle name="쉼표 [0] 6 3 3 4" xfId="12460"/>
    <cellStyle name="쉼표 [0] 6 3 4" xfId="5537"/>
    <cellStyle name="쉼표 [0] 6 3 4 2" xfId="8082"/>
    <cellStyle name="쉼표 [0] 6 3 4 3" xfId="10588"/>
    <cellStyle name="쉼표 [0] 6 3 4 4" xfId="13123"/>
    <cellStyle name="쉼표 [0] 6 3 5" xfId="6132"/>
    <cellStyle name="쉼표 [0] 6 3 5 2" xfId="8671"/>
    <cellStyle name="쉼표 [0] 6 3 5 3" xfId="11177"/>
    <cellStyle name="쉼표 [0] 6 3 5 4" xfId="13712"/>
    <cellStyle name="쉼표 [0] 6 3 6" xfId="6791"/>
    <cellStyle name="쉼표 [0] 6 3 7" xfId="9297"/>
    <cellStyle name="쉼표 [0] 6 3 8" xfId="11832"/>
    <cellStyle name="쉼표 [0] 6 4" xfId="3548"/>
    <cellStyle name="쉼표 [0] 6 4 2" xfId="4876"/>
    <cellStyle name="쉼표 [0] 6 4 2 2" xfId="7421"/>
    <cellStyle name="쉼표 [0] 6 4 2 3" xfId="9927"/>
    <cellStyle name="쉼표 [0] 6 4 2 4" xfId="12462"/>
    <cellStyle name="쉼표 [0] 6 4 3" xfId="5539"/>
    <cellStyle name="쉼표 [0] 6 4 3 2" xfId="8084"/>
    <cellStyle name="쉼표 [0] 6 4 3 3" xfId="10590"/>
    <cellStyle name="쉼표 [0] 6 4 3 4" xfId="13125"/>
    <cellStyle name="쉼표 [0] 6 4 4" xfId="6134"/>
    <cellStyle name="쉼표 [0] 6 4 4 2" xfId="8673"/>
    <cellStyle name="쉼표 [0] 6 4 4 3" xfId="11179"/>
    <cellStyle name="쉼표 [0] 6 4 4 4" xfId="13714"/>
    <cellStyle name="쉼표 [0] 6 4 5" xfId="6793"/>
    <cellStyle name="쉼표 [0] 6 4 6" xfId="9299"/>
    <cellStyle name="쉼표 [0] 6 4 7" xfId="11834"/>
    <cellStyle name="쉼표 [0] 6 5" xfId="3549"/>
    <cellStyle name="쉼표 [0] 6 5 2" xfId="4877"/>
    <cellStyle name="쉼표 [0] 6 5 2 2" xfId="7422"/>
    <cellStyle name="쉼표 [0] 6 5 2 3" xfId="9928"/>
    <cellStyle name="쉼표 [0] 6 5 2 4" xfId="12463"/>
    <cellStyle name="쉼표 [0] 6 5 3" xfId="5540"/>
    <cellStyle name="쉼표 [0] 6 5 3 2" xfId="8085"/>
    <cellStyle name="쉼표 [0] 6 5 3 3" xfId="10591"/>
    <cellStyle name="쉼표 [0] 6 5 3 4" xfId="13126"/>
    <cellStyle name="쉼표 [0] 6 5 4" xfId="6135"/>
    <cellStyle name="쉼표 [0] 6 5 4 2" xfId="8674"/>
    <cellStyle name="쉼표 [0] 6 5 4 3" xfId="11180"/>
    <cellStyle name="쉼표 [0] 6 5 4 4" xfId="13715"/>
    <cellStyle name="쉼표 [0] 6 5 5" xfId="6794"/>
    <cellStyle name="쉼표 [0] 6 5 6" xfId="9300"/>
    <cellStyle name="쉼표 [0] 6 5 7" xfId="11835"/>
    <cellStyle name="쉼표 [0] 6 6" xfId="3550"/>
    <cellStyle name="쉼표 [0] 6 7" xfId="3543"/>
    <cellStyle name="쉼표 [0] 6 8" xfId="4793"/>
    <cellStyle name="쉼표 [0] 6 8 2" xfId="7338"/>
    <cellStyle name="쉼표 [0] 6 8 3" xfId="9844"/>
    <cellStyle name="쉼표 [0] 6 8 4" xfId="12379"/>
    <cellStyle name="쉼표 [0] 6 9" xfId="5536"/>
    <cellStyle name="쉼표 [0] 6 9 2" xfId="8081"/>
    <cellStyle name="쉼표 [0] 6 9 3" xfId="10587"/>
    <cellStyle name="쉼표 [0] 6 9 4" xfId="13122"/>
    <cellStyle name="쉼표 [0] 6_009_유통금융보험및기타서비스" xfId="3551"/>
    <cellStyle name="쉼표 [0] 60" xfId="3552"/>
    <cellStyle name="쉼표 [0] 60 2" xfId="4878"/>
    <cellStyle name="쉼표 [0] 60 2 2" xfId="7423"/>
    <cellStyle name="쉼표 [0] 60 2 3" xfId="9929"/>
    <cellStyle name="쉼표 [0] 60 2 4" xfId="12464"/>
    <cellStyle name="쉼표 [0] 60 3" xfId="5541"/>
    <cellStyle name="쉼표 [0] 60 3 2" xfId="8086"/>
    <cellStyle name="쉼표 [0] 60 3 3" xfId="10592"/>
    <cellStyle name="쉼표 [0] 60 3 4" xfId="13127"/>
    <cellStyle name="쉼표 [0] 60 4" xfId="6136"/>
    <cellStyle name="쉼표 [0] 60 4 2" xfId="8675"/>
    <cellStyle name="쉼표 [0] 60 4 3" xfId="11181"/>
    <cellStyle name="쉼표 [0] 60 4 4" xfId="13716"/>
    <cellStyle name="쉼표 [0] 60 5" xfId="6795"/>
    <cellStyle name="쉼표 [0] 60 6" xfId="9301"/>
    <cellStyle name="쉼표 [0] 60 7" xfId="11836"/>
    <cellStyle name="쉼표 [0] 61" xfId="3553"/>
    <cellStyle name="쉼표 [0] 61 2" xfId="4879"/>
    <cellStyle name="쉼표 [0] 61 2 2" xfId="7424"/>
    <cellStyle name="쉼표 [0] 61 2 3" xfId="9930"/>
    <cellStyle name="쉼표 [0] 61 2 4" xfId="12465"/>
    <cellStyle name="쉼표 [0] 61 3" xfId="5542"/>
    <cellStyle name="쉼표 [0] 61 3 2" xfId="8087"/>
    <cellStyle name="쉼표 [0] 61 3 3" xfId="10593"/>
    <cellStyle name="쉼표 [0] 61 3 4" xfId="13128"/>
    <cellStyle name="쉼표 [0] 61 4" xfId="6137"/>
    <cellStyle name="쉼표 [0] 61 4 2" xfId="8676"/>
    <cellStyle name="쉼표 [0] 61 4 3" xfId="11182"/>
    <cellStyle name="쉼표 [0] 61 4 4" xfId="13717"/>
    <cellStyle name="쉼표 [0] 61 5" xfId="6796"/>
    <cellStyle name="쉼표 [0] 61 6" xfId="9302"/>
    <cellStyle name="쉼표 [0] 61 7" xfId="11837"/>
    <cellStyle name="쉼표 [0] 62" xfId="3554"/>
    <cellStyle name="쉼표 [0] 62 2" xfId="4880"/>
    <cellStyle name="쉼표 [0] 62 2 2" xfId="7425"/>
    <cellStyle name="쉼표 [0] 62 2 3" xfId="9931"/>
    <cellStyle name="쉼표 [0] 62 2 4" xfId="12466"/>
    <cellStyle name="쉼표 [0] 62 3" xfId="5543"/>
    <cellStyle name="쉼표 [0] 62 3 2" xfId="8088"/>
    <cellStyle name="쉼표 [0] 62 3 3" xfId="10594"/>
    <cellStyle name="쉼표 [0] 62 3 4" xfId="13129"/>
    <cellStyle name="쉼표 [0] 62 4" xfId="6138"/>
    <cellStyle name="쉼표 [0] 62 4 2" xfId="8677"/>
    <cellStyle name="쉼표 [0] 62 4 3" xfId="11183"/>
    <cellStyle name="쉼표 [0] 62 4 4" xfId="13718"/>
    <cellStyle name="쉼표 [0] 62 5" xfId="6797"/>
    <cellStyle name="쉼표 [0] 62 6" xfId="9303"/>
    <cellStyle name="쉼표 [0] 62 7" xfId="11838"/>
    <cellStyle name="쉼표 [0] 63" xfId="3555"/>
    <cellStyle name="쉼표 [0] 63 2" xfId="4881"/>
    <cellStyle name="쉼표 [0] 63 2 2" xfId="7426"/>
    <cellStyle name="쉼표 [0] 63 2 3" xfId="9932"/>
    <cellStyle name="쉼표 [0] 63 2 4" xfId="12467"/>
    <cellStyle name="쉼표 [0] 63 3" xfId="5544"/>
    <cellStyle name="쉼표 [0] 63 3 2" xfId="8089"/>
    <cellStyle name="쉼표 [0] 63 3 3" xfId="10595"/>
    <cellStyle name="쉼표 [0] 63 3 4" xfId="13130"/>
    <cellStyle name="쉼표 [0] 63 4" xfId="6139"/>
    <cellStyle name="쉼표 [0] 63 4 2" xfId="8678"/>
    <cellStyle name="쉼표 [0] 63 4 3" xfId="11184"/>
    <cellStyle name="쉼표 [0] 63 4 4" xfId="13719"/>
    <cellStyle name="쉼표 [0] 63 5" xfId="6798"/>
    <cellStyle name="쉼표 [0] 63 6" xfId="9304"/>
    <cellStyle name="쉼표 [0] 63 7" xfId="11839"/>
    <cellStyle name="쉼표 [0] 64" xfId="3556"/>
    <cellStyle name="쉼표 [0] 64 2" xfId="4882"/>
    <cellStyle name="쉼표 [0] 64 2 2" xfId="7427"/>
    <cellStyle name="쉼표 [0] 64 2 3" xfId="9933"/>
    <cellStyle name="쉼표 [0] 64 2 4" xfId="12468"/>
    <cellStyle name="쉼표 [0] 64 3" xfId="5545"/>
    <cellStyle name="쉼표 [0] 64 3 2" xfId="8090"/>
    <cellStyle name="쉼표 [0] 64 3 3" xfId="10596"/>
    <cellStyle name="쉼표 [0] 64 3 4" xfId="13131"/>
    <cellStyle name="쉼표 [0] 64 4" xfId="6140"/>
    <cellStyle name="쉼표 [0] 64 4 2" xfId="8679"/>
    <cellStyle name="쉼표 [0] 64 4 3" xfId="11185"/>
    <cellStyle name="쉼표 [0] 64 4 4" xfId="13720"/>
    <cellStyle name="쉼표 [0] 64 5" xfId="6799"/>
    <cellStyle name="쉼표 [0] 64 6" xfId="9305"/>
    <cellStyle name="쉼표 [0] 64 7" xfId="11840"/>
    <cellStyle name="쉼표 [0] 65" xfId="3557"/>
    <cellStyle name="쉼표 [0] 65 2" xfId="4883"/>
    <cellStyle name="쉼표 [0] 65 2 2" xfId="7428"/>
    <cellStyle name="쉼표 [0] 65 2 3" xfId="9934"/>
    <cellStyle name="쉼표 [0] 65 2 4" xfId="12469"/>
    <cellStyle name="쉼표 [0] 65 3" xfId="5546"/>
    <cellStyle name="쉼표 [0] 65 3 2" xfId="8091"/>
    <cellStyle name="쉼표 [0] 65 3 3" xfId="10597"/>
    <cellStyle name="쉼표 [0] 65 3 4" xfId="13132"/>
    <cellStyle name="쉼표 [0] 65 4" xfId="6141"/>
    <cellStyle name="쉼표 [0] 65 4 2" xfId="8680"/>
    <cellStyle name="쉼표 [0] 65 4 3" xfId="11186"/>
    <cellStyle name="쉼표 [0] 65 4 4" xfId="13721"/>
    <cellStyle name="쉼표 [0] 65 5" xfId="6800"/>
    <cellStyle name="쉼표 [0] 65 6" xfId="9306"/>
    <cellStyle name="쉼표 [0] 65 7" xfId="11841"/>
    <cellStyle name="쉼표 [0] 7" xfId="3558"/>
    <cellStyle name="쉼표 [0] 7 2" xfId="3559"/>
    <cellStyle name="쉼표 [0] 7 2 2" xfId="4884"/>
    <cellStyle name="쉼표 [0] 7 2 2 2" xfId="7429"/>
    <cellStyle name="쉼표 [0] 7 2 2 3" xfId="9935"/>
    <cellStyle name="쉼표 [0] 7 2 2 4" xfId="12470"/>
    <cellStyle name="쉼표 [0] 7 2 3" xfId="5547"/>
    <cellStyle name="쉼표 [0] 7 2 3 2" xfId="8092"/>
    <cellStyle name="쉼표 [0] 7 2 3 3" xfId="10598"/>
    <cellStyle name="쉼표 [0] 7 2 3 4" xfId="13133"/>
    <cellStyle name="쉼표 [0] 7 2 4" xfId="6142"/>
    <cellStyle name="쉼표 [0] 7 2 4 2" xfId="8681"/>
    <cellStyle name="쉼표 [0] 7 2 4 3" xfId="11187"/>
    <cellStyle name="쉼표 [0] 7 2 4 4" xfId="13722"/>
    <cellStyle name="쉼표 [0] 7 2 5" xfId="6801"/>
    <cellStyle name="쉼표 [0] 7 2 6" xfId="9307"/>
    <cellStyle name="쉼표 [0] 7 2 7" xfId="11842"/>
    <cellStyle name="쉼표 [0] 7 3" xfId="3560"/>
    <cellStyle name="쉼표 [0] 7 3 2" xfId="4885"/>
    <cellStyle name="쉼표 [0] 7 3 2 2" xfId="7430"/>
    <cellStyle name="쉼표 [0] 7 3 2 3" xfId="9936"/>
    <cellStyle name="쉼표 [0] 7 3 2 4" xfId="12471"/>
    <cellStyle name="쉼표 [0] 7 3 3" xfId="5548"/>
    <cellStyle name="쉼표 [0] 7 3 3 2" xfId="8093"/>
    <cellStyle name="쉼표 [0] 7 3 3 3" xfId="10599"/>
    <cellStyle name="쉼표 [0] 7 3 3 4" xfId="13134"/>
    <cellStyle name="쉼표 [0] 7 3 4" xfId="6143"/>
    <cellStyle name="쉼표 [0] 7 3 4 2" xfId="8682"/>
    <cellStyle name="쉼표 [0] 7 3 4 3" xfId="11188"/>
    <cellStyle name="쉼표 [0] 7 3 4 4" xfId="13723"/>
    <cellStyle name="쉼표 [0] 7 3 5" xfId="6802"/>
    <cellStyle name="쉼표 [0] 7 3 6" xfId="9308"/>
    <cellStyle name="쉼표 [0] 7 3 7" xfId="11843"/>
    <cellStyle name="쉼표 [0] 7 4" xfId="3561"/>
    <cellStyle name="쉼표 [0] 7_012_보건및사회보장" xfId="3562"/>
    <cellStyle name="쉼표 [0] 75" xfId="3563"/>
    <cellStyle name="쉼표 [0] 75 2" xfId="4886"/>
    <cellStyle name="쉼표 [0] 75 2 2" xfId="7431"/>
    <cellStyle name="쉼표 [0] 75 2 3" xfId="9937"/>
    <cellStyle name="쉼표 [0] 75 2 4" xfId="12472"/>
    <cellStyle name="쉼표 [0] 75 3" xfId="5549"/>
    <cellStyle name="쉼표 [0] 75 3 2" xfId="8094"/>
    <cellStyle name="쉼표 [0] 75 3 3" xfId="10600"/>
    <cellStyle name="쉼표 [0] 75 3 4" xfId="13135"/>
    <cellStyle name="쉼표 [0] 75 4" xfId="6144"/>
    <cellStyle name="쉼표 [0] 75 4 2" xfId="8683"/>
    <cellStyle name="쉼표 [0] 75 4 3" xfId="11189"/>
    <cellStyle name="쉼표 [0] 75 4 4" xfId="13724"/>
    <cellStyle name="쉼표 [0] 75 5" xfId="6803"/>
    <cellStyle name="쉼표 [0] 75 6" xfId="9309"/>
    <cellStyle name="쉼표 [0] 75 7" xfId="11844"/>
    <cellStyle name="쉼표 [0] 76" xfId="3564"/>
    <cellStyle name="쉼표 [0] 76 2" xfId="4887"/>
    <cellStyle name="쉼표 [0] 76 2 2" xfId="7432"/>
    <cellStyle name="쉼표 [0] 76 2 3" xfId="9938"/>
    <cellStyle name="쉼표 [0] 76 2 4" xfId="12473"/>
    <cellStyle name="쉼표 [0] 76 3" xfId="5550"/>
    <cellStyle name="쉼표 [0] 76 3 2" xfId="8095"/>
    <cellStyle name="쉼표 [0] 76 3 3" xfId="10601"/>
    <cellStyle name="쉼표 [0] 76 3 4" xfId="13136"/>
    <cellStyle name="쉼표 [0] 76 4" xfId="6145"/>
    <cellStyle name="쉼표 [0] 76 4 2" xfId="8684"/>
    <cellStyle name="쉼표 [0] 76 4 3" xfId="11190"/>
    <cellStyle name="쉼표 [0] 76 4 4" xfId="13725"/>
    <cellStyle name="쉼표 [0] 76 5" xfId="6804"/>
    <cellStyle name="쉼표 [0] 76 6" xfId="9310"/>
    <cellStyle name="쉼표 [0] 76 7" xfId="11845"/>
    <cellStyle name="쉼표 [0] 78" xfId="3565"/>
    <cellStyle name="쉼표 [0] 78 2" xfId="4888"/>
    <cellStyle name="쉼표 [0] 78 2 2" xfId="7433"/>
    <cellStyle name="쉼표 [0] 78 2 3" xfId="9939"/>
    <cellStyle name="쉼표 [0] 78 2 4" xfId="12474"/>
    <cellStyle name="쉼표 [0] 78 3" xfId="5551"/>
    <cellStyle name="쉼표 [0] 78 3 2" xfId="8096"/>
    <cellStyle name="쉼표 [0] 78 3 3" xfId="10602"/>
    <cellStyle name="쉼표 [0] 78 3 4" xfId="13137"/>
    <cellStyle name="쉼표 [0] 78 4" xfId="6146"/>
    <cellStyle name="쉼표 [0] 78 4 2" xfId="8685"/>
    <cellStyle name="쉼표 [0] 78 4 3" xfId="11191"/>
    <cellStyle name="쉼표 [0] 78 4 4" xfId="13726"/>
    <cellStyle name="쉼표 [0] 78 5" xfId="6805"/>
    <cellStyle name="쉼표 [0] 78 6" xfId="9311"/>
    <cellStyle name="쉼표 [0] 78 7" xfId="11846"/>
    <cellStyle name="쉼표 [0] 79" xfId="3566"/>
    <cellStyle name="쉼표 [0] 79 2" xfId="4889"/>
    <cellStyle name="쉼표 [0] 79 2 2" xfId="7434"/>
    <cellStyle name="쉼표 [0] 79 2 3" xfId="9940"/>
    <cellStyle name="쉼표 [0] 79 2 4" xfId="12475"/>
    <cellStyle name="쉼표 [0] 79 3" xfId="5552"/>
    <cellStyle name="쉼표 [0] 79 3 2" xfId="8097"/>
    <cellStyle name="쉼표 [0] 79 3 3" xfId="10603"/>
    <cellStyle name="쉼표 [0] 79 3 4" xfId="13138"/>
    <cellStyle name="쉼표 [0] 79 4" xfId="6147"/>
    <cellStyle name="쉼표 [0] 79 4 2" xfId="8686"/>
    <cellStyle name="쉼표 [0] 79 4 3" xfId="11192"/>
    <cellStyle name="쉼표 [0] 79 4 4" xfId="13727"/>
    <cellStyle name="쉼표 [0] 79 5" xfId="6806"/>
    <cellStyle name="쉼표 [0] 79 6" xfId="9312"/>
    <cellStyle name="쉼표 [0] 79 7" xfId="11847"/>
    <cellStyle name="쉼표 [0] 8" xfId="375"/>
    <cellStyle name="쉼표 [0] 8 2" xfId="3568"/>
    <cellStyle name="쉼표 [0] 8 2 2" xfId="4890"/>
    <cellStyle name="쉼표 [0] 8 2 2 2" xfId="7435"/>
    <cellStyle name="쉼표 [0] 8 2 2 3" xfId="9941"/>
    <cellStyle name="쉼표 [0] 8 2 2 4" xfId="12476"/>
    <cellStyle name="쉼표 [0] 8 2 3" xfId="5553"/>
    <cellStyle name="쉼표 [0] 8 2 3 2" xfId="8098"/>
    <cellStyle name="쉼표 [0] 8 2 3 3" xfId="10604"/>
    <cellStyle name="쉼표 [0] 8 2 3 4" xfId="13139"/>
    <cellStyle name="쉼표 [0] 8 2 4" xfId="6148"/>
    <cellStyle name="쉼표 [0] 8 2 4 2" xfId="8687"/>
    <cellStyle name="쉼표 [0] 8 2 4 3" xfId="11193"/>
    <cellStyle name="쉼표 [0] 8 2 4 4" xfId="13728"/>
    <cellStyle name="쉼표 [0] 8 2 5" xfId="6807"/>
    <cellStyle name="쉼표 [0] 8 2 6" xfId="9313"/>
    <cellStyle name="쉼표 [0] 8 2 7" xfId="11848"/>
    <cellStyle name="쉼표 [0] 8 3" xfId="3569"/>
    <cellStyle name="쉼표 [0] 8 4" xfId="3567"/>
    <cellStyle name="쉼표 [0] 8 5" xfId="4795"/>
    <cellStyle name="쉼표 [0] 8 5 2" xfId="7340"/>
    <cellStyle name="쉼표 [0] 8 5 3" xfId="9846"/>
    <cellStyle name="쉼표 [0] 8 5 4" xfId="12381"/>
    <cellStyle name="쉼표 [0] 8_010_주택건설" xfId="3570"/>
    <cellStyle name="쉼표 [0] 80" xfId="3571"/>
    <cellStyle name="쉼표 [0] 80 2" xfId="4891"/>
    <cellStyle name="쉼표 [0] 80 2 2" xfId="7436"/>
    <cellStyle name="쉼표 [0] 80 2 3" xfId="9942"/>
    <cellStyle name="쉼표 [0] 80 2 4" xfId="12477"/>
    <cellStyle name="쉼표 [0] 80 3" xfId="5554"/>
    <cellStyle name="쉼표 [0] 80 3 2" xfId="8099"/>
    <cellStyle name="쉼표 [0] 80 3 3" xfId="10605"/>
    <cellStyle name="쉼표 [0] 80 3 4" xfId="13140"/>
    <cellStyle name="쉼표 [0] 80 4" xfId="6149"/>
    <cellStyle name="쉼표 [0] 80 4 2" xfId="8688"/>
    <cellStyle name="쉼표 [0] 80 4 3" xfId="11194"/>
    <cellStyle name="쉼표 [0] 80 4 4" xfId="13729"/>
    <cellStyle name="쉼표 [0] 80 5" xfId="6808"/>
    <cellStyle name="쉼표 [0] 80 6" xfId="9314"/>
    <cellStyle name="쉼표 [0] 80 7" xfId="11849"/>
    <cellStyle name="쉼표 [0] 81" xfId="3572"/>
    <cellStyle name="쉼표 [0] 81 2" xfId="4892"/>
    <cellStyle name="쉼표 [0] 81 2 2" xfId="7437"/>
    <cellStyle name="쉼표 [0] 81 2 3" xfId="9943"/>
    <cellStyle name="쉼표 [0] 81 2 4" xfId="12478"/>
    <cellStyle name="쉼표 [0] 81 3" xfId="5555"/>
    <cellStyle name="쉼표 [0] 81 3 2" xfId="8100"/>
    <cellStyle name="쉼표 [0] 81 3 3" xfId="10606"/>
    <cellStyle name="쉼표 [0] 81 3 4" xfId="13141"/>
    <cellStyle name="쉼표 [0] 81 4" xfId="6150"/>
    <cellStyle name="쉼표 [0] 81 4 2" xfId="8689"/>
    <cellStyle name="쉼표 [0] 81 4 3" xfId="11195"/>
    <cellStyle name="쉼표 [0] 81 4 4" xfId="13730"/>
    <cellStyle name="쉼표 [0] 81 5" xfId="6809"/>
    <cellStyle name="쉼표 [0] 81 6" xfId="9315"/>
    <cellStyle name="쉼표 [0] 81 7" xfId="11850"/>
    <cellStyle name="쉼표 [0] 82" xfId="3573"/>
    <cellStyle name="쉼표 [0] 82 2" xfId="4893"/>
    <cellStyle name="쉼표 [0] 82 2 2" xfId="7438"/>
    <cellStyle name="쉼표 [0] 82 2 3" xfId="9944"/>
    <cellStyle name="쉼표 [0] 82 2 4" xfId="12479"/>
    <cellStyle name="쉼표 [0] 82 3" xfId="5556"/>
    <cellStyle name="쉼표 [0] 82 3 2" xfId="8101"/>
    <cellStyle name="쉼표 [0] 82 3 3" xfId="10607"/>
    <cellStyle name="쉼표 [0] 82 3 4" xfId="13142"/>
    <cellStyle name="쉼표 [0] 82 4" xfId="6151"/>
    <cellStyle name="쉼표 [0] 82 4 2" xfId="8690"/>
    <cellStyle name="쉼표 [0] 82 4 3" xfId="11196"/>
    <cellStyle name="쉼표 [0] 82 4 4" xfId="13731"/>
    <cellStyle name="쉼표 [0] 82 5" xfId="6810"/>
    <cellStyle name="쉼표 [0] 82 6" xfId="9316"/>
    <cellStyle name="쉼표 [0] 82 7" xfId="11851"/>
    <cellStyle name="쉼표 [0] 84" xfId="3574"/>
    <cellStyle name="쉼표 [0] 84 2" xfId="4894"/>
    <cellStyle name="쉼표 [0] 84 2 2" xfId="7439"/>
    <cellStyle name="쉼표 [0] 84 2 3" xfId="9945"/>
    <cellStyle name="쉼표 [0] 84 2 4" xfId="12480"/>
    <cellStyle name="쉼표 [0] 84 3" xfId="5557"/>
    <cellStyle name="쉼표 [0] 84 3 2" xfId="8102"/>
    <cellStyle name="쉼표 [0] 84 3 3" xfId="10608"/>
    <cellStyle name="쉼표 [0] 84 3 4" xfId="13143"/>
    <cellStyle name="쉼표 [0] 84 4" xfId="6152"/>
    <cellStyle name="쉼표 [0] 84 4 2" xfId="8691"/>
    <cellStyle name="쉼표 [0] 84 4 3" xfId="11197"/>
    <cellStyle name="쉼표 [0] 84 4 4" xfId="13732"/>
    <cellStyle name="쉼표 [0] 84 5" xfId="6811"/>
    <cellStyle name="쉼표 [0] 84 6" xfId="9317"/>
    <cellStyle name="쉼표 [0] 84 7" xfId="11852"/>
    <cellStyle name="쉼표 [0] 85" xfId="3575"/>
    <cellStyle name="쉼표 [0] 85 2" xfId="4895"/>
    <cellStyle name="쉼표 [0] 85 2 2" xfId="7440"/>
    <cellStyle name="쉼표 [0] 85 2 3" xfId="9946"/>
    <cellStyle name="쉼표 [0] 85 2 4" xfId="12481"/>
    <cellStyle name="쉼표 [0] 85 3" xfId="5558"/>
    <cellStyle name="쉼표 [0] 85 3 2" xfId="8103"/>
    <cellStyle name="쉼표 [0] 85 3 3" xfId="10609"/>
    <cellStyle name="쉼표 [0] 85 3 4" xfId="13144"/>
    <cellStyle name="쉼표 [0] 85 4" xfId="6153"/>
    <cellStyle name="쉼표 [0] 85 4 2" xfId="8692"/>
    <cellStyle name="쉼표 [0] 85 4 3" xfId="11198"/>
    <cellStyle name="쉼표 [0] 85 4 4" xfId="13733"/>
    <cellStyle name="쉼표 [0] 85 5" xfId="6812"/>
    <cellStyle name="쉼표 [0] 85 6" xfId="9318"/>
    <cellStyle name="쉼표 [0] 85 7" xfId="11853"/>
    <cellStyle name="쉼표 [0] 9" xfId="3576"/>
    <cellStyle name="쉼표 [0] 9 2" xfId="3577"/>
    <cellStyle name="쉼표 [0] 9 2 2" xfId="3578"/>
    <cellStyle name="쉼표 [0] 9 2 2 2" xfId="4897"/>
    <cellStyle name="쉼표 [0] 9 2 2 2 2" xfId="7442"/>
    <cellStyle name="쉼표 [0] 9 2 2 2 3" xfId="9948"/>
    <cellStyle name="쉼표 [0] 9 2 2 2 4" xfId="12483"/>
    <cellStyle name="쉼표 [0] 9 2 2 3" xfId="5560"/>
    <cellStyle name="쉼표 [0] 9 2 2 3 2" xfId="8105"/>
    <cellStyle name="쉼표 [0] 9 2 2 3 3" xfId="10611"/>
    <cellStyle name="쉼표 [0] 9 2 2 3 4" xfId="13146"/>
    <cellStyle name="쉼표 [0] 9 2 2 4" xfId="6155"/>
    <cellStyle name="쉼표 [0] 9 2 2 4 2" xfId="8694"/>
    <cellStyle name="쉼표 [0] 9 2 2 4 3" xfId="11200"/>
    <cellStyle name="쉼표 [0] 9 2 2 4 4" xfId="13735"/>
    <cellStyle name="쉼표 [0] 9 2 2 5" xfId="6814"/>
    <cellStyle name="쉼표 [0] 9 2 2 6" xfId="9320"/>
    <cellStyle name="쉼표 [0] 9 2 2 7" xfId="11855"/>
    <cellStyle name="쉼표 [0] 9 2 3" xfId="4896"/>
    <cellStyle name="쉼표 [0] 9 2 3 2" xfId="7441"/>
    <cellStyle name="쉼표 [0] 9 2 3 3" xfId="9947"/>
    <cellStyle name="쉼표 [0] 9 2 3 4" xfId="12482"/>
    <cellStyle name="쉼표 [0] 9 2 4" xfId="5559"/>
    <cellStyle name="쉼표 [0] 9 2 4 2" xfId="8104"/>
    <cellStyle name="쉼표 [0] 9 2 4 3" xfId="10610"/>
    <cellStyle name="쉼표 [0] 9 2 4 4" xfId="13145"/>
    <cellStyle name="쉼표 [0] 9 2 5" xfId="6154"/>
    <cellStyle name="쉼표 [0] 9 2 5 2" xfId="8693"/>
    <cellStyle name="쉼표 [0] 9 2 5 3" xfId="11199"/>
    <cellStyle name="쉼표 [0] 9 2 5 4" xfId="13734"/>
    <cellStyle name="쉼표 [0] 9 2 6" xfId="6813"/>
    <cellStyle name="쉼표 [0] 9 2 7" xfId="9319"/>
    <cellStyle name="쉼표 [0] 9 2 8" xfId="11854"/>
    <cellStyle name="쉼표 [0] 9 3" xfId="3579"/>
    <cellStyle name="쉼표 [0] 9 3 2" xfId="4898"/>
    <cellStyle name="쉼표 [0] 9 3 2 2" xfId="7443"/>
    <cellStyle name="쉼표 [0] 9 3 2 3" xfId="9949"/>
    <cellStyle name="쉼표 [0] 9 3 2 4" xfId="12484"/>
    <cellStyle name="쉼표 [0] 9 3 3" xfId="5561"/>
    <cellStyle name="쉼표 [0] 9 3 3 2" xfId="8106"/>
    <cellStyle name="쉼표 [0] 9 3 3 3" xfId="10612"/>
    <cellStyle name="쉼표 [0] 9 3 3 4" xfId="13147"/>
    <cellStyle name="쉼표 [0] 9 3 4" xfId="6156"/>
    <cellStyle name="쉼표 [0] 9 3 4 2" xfId="8695"/>
    <cellStyle name="쉼표 [0] 9 3 4 3" xfId="11201"/>
    <cellStyle name="쉼표 [0] 9 3 4 4" xfId="13736"/>
    <cellStyle name="쉼표 [0] 9 3 5" xfId="6815"/>
    <cellStyle name="쉼표 [0] 9 3 6" xfId="9321"/>
    <cellStyle name="쉼표 [0] 9 3 7" xfId="11856"/>
    <cellStyle name="쉼표 [0] 9 4" xfId="3580"/>
    <cellStyle name="쉼표 [0] 9_010_주택건설" xfId="3581"/>
    <cellStyle name="스타일 1" xfId="258"/>
    <cellStyle name="스타일 1 2" xfId="3582"/>
    <cellStyle name="스타일 1 2 2" xfId="3583"/>
    <cellStyle name="스타일 1 2 3" xfId="3584"/>
    <cellStyle name="스타일 1 3" xfId="3585"/>
    <cellStyle name="연결된 셀" xfId="259" builtinId="24" customBuiltin="1"/>
    <cellStyle name="연결된 셀 2" xfId="260"/>
    <cellStyle name="연결된 셀 2 2" xfId="261"/>
    <cellStyle name="연결된 셀 2 2 2" xfId="427"/>
    <cellStyle name="연결된 셀 2 2 2 2" xfId="428"/>
    <cellStyle name="연결된 셀 2 2 2 2 2" xfId="3587"/>
    <cellStyle name="연결된 셀 2 2 2 3" xfId="3588"/>
    <cellStyle name="연결된 셀 2 2 2 4" xfId="3586"/>
    <cellStyle name="연결된 셀 2 2 3" xfId="3589"/>
    <cellStyle name="연결된 셀 2 3" xfId="3590"/>
    <cellStyle name="연결된 셀 3" xfId="3591"/>
    <cellStyle name="연결된 셀 3 2" xfId="3592"/>
    <cellStyle name="연결된 셀 3 2 2" xfId="3593"/>
    <cellStyle name="연결된 셀 3 3" xfId="3594"/>
    <cellStyle name="연결된 셀 3_012_보건및사회보장" xfId="3595"/>
    <cellStyle name="연결된 셀 4" xfId="3596"/>
    <cellStyle name="연결된 셀 4 2" xfId="3597"/>
    <cellStyle name="연결된 셀 5" xfId="3598"/>
    <cellStyle name="연결된 셀 5 2" xfId="3599"/>
    <cellStyle name="연결된 셀 5 3" xfId="3600"/>
    <cellStyle name="연결된 셀 6" xfId="4287"/>
    <cellStyle name="연결된 셀 7" xfId="4322"/>
    <cellStyle name="연결된 셀 8" xfId="4354"/>
    <cellStyle name="요약" xfId="262" builtinId="25" customBuiltin="1"/>
    <cellStyle name="요약 2" xfId="263"/>
    <cellStyle name="요약 2 2" xfId="264"/>
    <cellStyle name="요약 2 2 2" xfId="3601"/>
    <cellStyle name="요약 2 2 3" xfId="3602"/>
    <cellStyle name="요약 2 3" xfId="265"/>
    <cellStyle name="요약 2 4" xfId="266"/>
    <cellStyle name="요약 2 4 2" xfId="3603"/>
    <cellStyle name="요약 2 4 3" xfId="3604"/>
    <cellStyle name="요약 2 5" xfId="3605"/>
    <cellStyle name="요약 3" xfId="3606"/>
    <cellStyle name="요약 3 2" xfId="3607"/>
    <cellStyle name="요약 3 2 2" xfId="3608"/>
    <cellStyle name="요약 3 3" xfId="3609"/>
    <cellStyle name="요약 3_012_보건및사회보장" xfId="3610"/>
    <cellStyle name="요약 4" xfId="3611"/>
    <cellStyle name="요약 4 2" xfId="3612"/>
    <cellStyle name="요약 5" xfId="3613"/>
    <cellStyle name="요약 5 2" xfId="3614"/>
    <cellStyle name="요약 5 3" xfId="3615"/>
    <cellStyle name="요약 6" xfId="4288"/>
    <cellStyle name="요약 7" xfId="4323"/>
    <cellStyle name="요약 8" xfId="4355"/>
    <cellStyle name="입력" xfId="267" builtinId="20" customBuiltin="1"/>
    <cellStyle name="입력 2" xfId="268"/>
    <cellStyle name="입력 2 2" xfId="269"/>
    <cellStyle name="입력 2 2 2" xfId="3616"/>
    <cellStyle name="입력 2 2 2 2" xfId="3617"/>
    <cellStyle name="입력 2 2 2 3" xfId="3618"/>
    <cellStyle name="입력 2 2 3" xfId="3619"/>
    <cellStyle name="입력 2 2 3 2" xfId="3620"/>
    <cellStyle name="입력 2 2 4" xfId="3621"/>
    <cellStyle name="입력 2 3" xfId="270"/>
    <cellStyle name="입력 2 3 2" xfId="3622"/>
    <cellStyle name="입력 2 3 2 2" xfId="3623"/>
    <cellStyle name="입력 2 3 3" xfId="3624"/>
    <cellStyle name="입력 2 4" xfId="271"/>
    <cellStyle name="입력 2 4 2" xfId="3625"/>
    <cellStyle name="입력 2 4 3" xfId="3626"/>
    <cellStyle name="입력 2 5" xfId="3627"/>
    <cellStyle name="입력 2 6" xfId="3628"/>
    <cellStyle name="입력 3" xfId="3629"/>
    <cellStyle name="입력 3 2" xfId="3630"/>
    <cellStyle name="입력 3 2 2" xfId="3631"/>
    <cellStyle name="입력 3 2 3" xfId="3632"/>
    <cellStyle name="입력 3 3" xfId="3633"/>
    <cellStyle name="입력 3 4" xfId="3634"/>
    <cellStyle name="입력 3_012_보건및사회보장" xfId="3635"/>
    <cellStyle name="입력 4" xfId="3636"/>
    <cellStyle name="입력 4 2" xfId="3637"/>
    <cellStyle name="입력 4 3" xfId="3638"/>
    <cellStyle name="입력 5" xfId="3639"/>
    <cellStyle name="입력 5 2" xfId="3640"/>
    <cellStyle name="입력 5 3" xfId="3641"/>
    <cellStyle name="입력 6" xfId="4289"/>
    <cellStyle name="입력 7" xfId="4324"/>
    <cellStyle name="입력 8" xfId="4356"/>
    <cellStyle name="자리수" xfId="272"/>
    <cellStyle name="자리수 2" xfId="3642"/>
    <cellStyle name="자리수0" xfId="273"/>
    <cellStyle name="자리수0 2" xfId="274"/>
    <cellStyle name="자리수0 2 2" xfId="3643"/>
    <cellStyle name="작은제목" xfId="275"/>
    <cellStyle name="작은제목 2" xfId="3644"/>
    <cellStyle name="작은제목 3" xfId="3645"/>
    <cellStyle name="제목" xfId="276" builtinId="15" customBuiltin="1"/>
    <cellStyle name="제목 1" xfId="277" builtinId="16" customBuiltin="1"/>
    <cellStyle name="제목 1 2" xfId="278"/>
    <cellStyle name="제목 1 2 2" xfId="279"/>
    <cellStyle name="제목 1 2 2 2" xfId="429"/>
    <cellStyle name="제목 1 2 2 2 2" xfId="430"/>
    <cellStyle name="제목 1 2 2 2 2 2" xfId="3647"/>
    <cellStyle name="제목 1 2 2 2 3" xfId="3648"/>
    <cellStyle name="제목 1 2 2 2 4" xfId="3646"/>
    <cellStyle name="제목 1 2 2 3" xfId="3649"/>
    <cellStyle name="제목 1 2 3" xfId="3650"/>
    <cellStyle name="제목 1 3" xfId="3651"/>
    <cellStyle name="제목 1 3 2" xfId="3652"/>
    <cellStyle name="제목 1 3 3" xfId="3653"/>
    <cellStyle name="제목 1 3_012_보건및사회보장" xfId="3654"/>
    <cellStyle name="제목 1 4" xfId="3655"/>
    <cellStyle name="제목 1 5" xfId="3656"/>
    <cellStyle name="제목 1 5 2" xfId="3657"/>
    <cellStyle name="제목 1 5 3" xfId="3658"/>
    <cellStyle name="제목 1 6" xfId="4293"/>
    <cellStyle name="제목 1 7" xfId="4325"/>
    <cellStyle name="제목 1 8" xfId="4358"/>
    <cellStyle name="제목 10" xfId="3659"/>
    <cellStyle name="제목 11" xfId="3660"/>
    <cellStyle name="제목 12" xfId="3661"/>
    <cellStyle name="제목 13" xfId="3662"/>
    <cellStyle name="제목 14" xfId="3663"/>
    <cellStyle name="제목 15" xfId="3664"/>
    <cellStyle name="제목 16" xfId="3665"/>
    <cellStyle name="제목 17" xfId="3666"/>
    <cellStyle name="제목 18" xfId="3667"/>
    <cellStyle name="제목 19" xfId="3668"/>
    <cellStyle name="제목 2" xfId="280" builtinId="17" customBuiltin="1"/>
    <cellStyle name="제목 2 2" xfId="281"/>
    <cellStyle name="제목 2 2 2" xfId="282"/>
    <cellStyle name="제목 2 2 2 2" xfId="431"/>
    <cellStyle name="제목 2 2 2 2 2" xfId="432"/>
    <cellStyle name="제목 2 2 2 2 2 2" xfId="3670"/>
    <cellStyle name="제목 2 2 2 2 3" xfId="3671"/>
    <cellStyle name="제목 2 2 2 2 4" xfId="3669"/>
    <cellStyle name="제목 2 2 2 3" xfId="3672"/>
    <cellStyle name="제목 2 2 3" xfId="3673"/>
    <cellStyle name="제목 2 3" xfId="3674"/>
    <cellStyle name="제목 2 3 2" xfId="3675"/>
    <cellStyle name="제목 2 3 3" xfId="3676"/>
    <cellStyle name="제목 2 3_012_보건및사회보장" xfId="3677"/>
    <cellStyle name="제목 2 4" xfId="3678"/>
    <cellStyle name="제목 2 5" xfId="3679"/>
    <cellStyle name="제목 2 5 2" xfId="3680"/>
    <cellStyle name="제목 2 5 3" xfId="3681"/>
    <cellStyle name="제목 2 6" xfId="4294"/>
    <cellStyle name="제목 2 7" xfId="4326"/>
    <cellStyle name="제목 2 8" xfId="4359"/>
    <cellStyle name="제목 20" xfId="4157"/>
    <cellStyle name="제목 21" xfId="4156"/>
    <cellStyle name="제목 22" xfId="4357"/>
    <cellStyle name="제목 3" xfId="283" builtinId="18" customBuiltin="1"/>
    <cellStyle name="제목 3 2" xfId="284"/>
    <cellStyle name="제목 3 2 2" xfId="285"/>
    <cellStyle name="제목 3 2 2 2" xfId="433"/>
    <cellStyle name="제목 3 2 2 2 2" xfId="434"/>
    <cellStyle name="제목 3 2 2 2 2 2" xfId="3683"/>
    <cellStyle name="제목 3 2 2 2 2 2 2" xfId="6158"/>
    <cellStyle name="제목 3 2 2 2 3" xfId="3684"/>
    <cellStyle name="제목 3 2 2 2 4" xfId="3682"/>
    <cellStyle name="제목 3 2 2 2 4 2" xfId="6157"/>
    <cellStyle name="제목 3 2 2 2 5" xfId="6051"/>
    <cellStyle name="제목 3 2 2 3" xfId="3685"/>
    <cellStyle name="제목 3 2 3" xfId="3686"/>
    <cellStyle name="제목 3 2 4" xfId="6049"/>
    <cellStyle name="제목 3 3" xfId="3687"/>
    <cellStyle name="제목 3 3 2" xfId="3688"/>
    <cellStyle name="제목 3 3 2 2" xfId="6160"/>
    <cellStyle name="제목 3 3 3" xfId="3689"/>
    <cellStyle name="제목 3 3 3 2" xfId="6161"/>
    <cellStyle name="제목 3 3 4" xfId="6159"/>
    <cellStyle name="제목 3 3_012_보건및사회보장" xfId="3690"/>
    <cellStyle name="제목 3 4" xfId="3691"/>
    <cellStyle name="제목 3 4 2" xfId="6162"/>
    <cellStyle name="제목 3 5" xfId="3692"/>
    <cellStyle name="제목 3 5 2" xfId="3693"/>
    <cellStyle name="제목 3 5 2 2" xfId="6164"/>
    <cellStyle name="제목 3 5 3" xfId="3694"/>
    <cellStyle name="제목 3 5 3 2" xfId="6165"/>
    <cellStyle name="제목 3 5 4" xfId="6163"/>
    <cellStyle name="제목 3 6" xfId="4295"/>
    <cellStyle name="제목 3 6 2" xfId="6258"/>
    <cellStyle name="제목 3 7" xfId="4327"/>
    <cellStyle name="제목 3 7 2" xfId="6260"/>
    <cellStyle name="제목 3 8" xfId="4360"/>
    <cellStyle name="제목 3 8 2" xfId="6262"/>
    <cellStyle name="제목 3 9" xfId="6048"/>
    <cellStyle name="제목 4" xfId="286" builtinId="19" customBuiltin="1"/>
    <cellStyle name="제목 4 2" xfId="287"/>
    <cellStyle name="제목 4 2 2" xfId="288"/>
    <cellStyle name="제목 4 2 2 2" xfId="435"/>
    <cellStyle name="제목 4 2 2 2 2" xfId="436"/>
    <cellStyle name="제목 4 2 2 2 2 2" xfId="3696"/>
    <cellStyle name="제목 4 2 2 2 3" xfId="3697"/>
    <cellStyle name="제목 4 2 2 2 4" xfId="3695"/>
    <cellStyle name="제목 4 2 2 3" xfId="3698"/>
    <cellStyle name="제목 4 2 3" xfId="3699"/>
    <cellStyle name="제목 4 3" xfId="3700"/>
    <cellStyle name="제목 4 3 2" xfId="3701"/>
    <cellStyle name="제목 4 3 3" xfId="3702"/>
    <cellStyle name="제목 4 3_012_보건및사회보장" xfId="3703"/>
    <cellStyle name="제목 4 4" xfId="3704"/>
    <cellStyle name="제목 4 5" xfId="3705"/>
    <cellStyle name="제목 4 5 2" xfId="3706"/>
    <cellStyle name="제목 4 5 3" xfId="3707"/>
    <cellStyle name="제목 4 6" xfId="4296"/>
    <cellStyle name="제목 4 7" xfId="4328"/>
    <cellStyle name="제목 4 8" xfId="4361"/>
    <cellStyle name="제목 5" xfId="289"/>
    <cellStyle name="제목 5 2" xfId="290"/>
    <cellStyle name="제목 5 2 2" xfId="437"/>
    <cellStyle name="제목 5 2 2 2" xfId="438"/>
    <cellStyle name="제목 5 2 2 2 2" xfId="3708"/>
    <cellStyle name="제목 5 2 2 3" xfId="3709"/>
    <cellStyle name="제목 5 2 3" xfId="3710"/>
    <cellStyle name="제목 5 3" xfId="3711"/>
    <cellStyle name="제목 6" xfId="3712"/>
    <cellStyle name="제목 7" xfId="3713"/>
    <cellStyle name="제목 8" xfId="3714"/>
    <cellStyle name="제목 9" xfId="3715"/>
    <cellStyle name="좋음" xfId="291" builtinId="26" customBuiltin="1"/>
    <cellStyle name="좋음 2" xfId="292"/>
    <cellStyle name="좋음 2 2" xfId="293"/>
    <cellStyle name="좋음 2 2 2" xfId="439"/>
    <cellStyle name="좋음 2 2 2 2" xfId="440"/>
    <cellStyle name="좋음 2 2 2 2 2" xfId="3717"/>
    <cellStyle name="좋음 2 2 2 3" xfId="3718"/>
    <cellStyle name="좋음 2 2 2 4" xfId="3716"/>
    <cellStyle name="좋음 2 2 3" xfId="3719"/>
    <cellStyle name="좋음 2 3" xfId="3720"/>
    <cellStyle name="좋음 3" xfId="3721"/>
    <cellStyle name="좋음 3 2" xfId="3722"/>
    <cellStyle name="좋음 3 2 2" xfId="3723"/>
    <cellStyle name="좋음 3 3" xfId="3724"/>
    <cellStyle name="좋음 3_012_보건및사회보장" xfId="3725"/>
    <cellStyle name="좋음 4" xfId="3726"/>
    <cellStyle name="좋음 4 2" xfId="3727"/>
    <cellStyle name="좋음 5" xfId="3728"/>
    <cellStyle name="좋음 5 2" xfId="3729"/>
    <cellStyle name="좋음 5 3" xfId="3730"/>
    <cellStyle name="좋음 6" xfId="4297"/>
    <cellStyle name="좋음 7" xfId="4329"/>
    <cellStyle name="좋음 8" xfId="4362"/>
    <cellStyle name="출력" xfId="294" builtinId="21" customBuiltin="1"/>
    <cellStyle name="출력 2" xfId="295"/>
    <cellStyle name="출력 2 2" xfId="296"/>
    <cellStyle name="출력 2 2 2" xfId="3731"/>
    <cellStyle name="출력 2 2 2 2" xfId="3732"/>
    <cellStyle name="출력 2 2 3" xfId="3733"/>
    <cellStyle name="출력 2 2 4" xfId="3734"/>
    <cellStyle name="출력 2 3" xfId="297"/>
    <cellStyle name="출력 2 3 2" xfId="3735"/>
    <cellStyle name="출력 2 4" xfId="298"/>
    <cellStyle name="출력 2 4 2" xfId="3736"/>
    <cellStyle name="출력 2 4 3" xfId="3737"/>
    <cellStyle name="출력 2 5" xfId="3738"/>
    <cellStyle name="출력 3" xfId="3739"/>
    <cellStyle name="출력 3 2" xfId="3740"/>
    <cellStyle name="출력 3 2 2" xfId="3741"/>
    <cellStyle name="출력 3 3" xfId="3742"/>
    <cellStyle name="출력 3_012_보건및사회보장" xfId="3743"/>
    <cellStyle name="출력 4" xfId="3744"/>
    <cellStyle name="출력 4 2" xfId="3745"/>
    <cellStyle name="출력 5" xfId="3746"/>
    <cellStyle name="출력 5 2" xfId="3747"/>
    <cellStyle name="출력 5 3" xfId="3748"/>
    <cellStyle name="출력 6" xfId="4298"/>
    <cellStyle name="출력 7" xfId="4330"/>
    <cellStyle name="출력 8" xfId="4363"/>
    <cellStyle name="콤마 [0]" xfId="299"/>
    <cellStyle name="콤마 [0] 10" xfId="11754"/>
    <cellStyle name="콤마 [0] 2" xfId="3749"/>
    <cellStyle name="콤마 [0] 2 2" xfId="3750"/>
    <cellStyle name="콤마 [0] 2 2 2" xfId="3751"/>
    <cellStyle name="콤마 [0] 2 2 2 2" xfId="4901"/>
    <cellStyle name="콤마 [0] 2 2 2 2 2" xfId="7446"/>
    <cellStyle name="콤마 [0] 2 2 2 2 3" xfId="9952"/>
    <cellStyle name="콤마 [0] 2 2 2 2 4" xfId="12487"/>
    <cellStyle name="콤마 [0] 2 2 2 3" xfId="5565"/>
    <cellStyle name="콤마 [0] 2 2 2 3 2" xfId="8110"/>
    <cellStyle name="콤마 [0] 2 2 2 3 3" xfId="10616"/>
    <cellStyle name="콤마 [0] 2 2 2 3 4" xfId="13151"/>
    <cellStyle name="콤마 [0] 2 2 2 4" xfId="6168"/>
    <cellStyle name="콤마 [0] 2 2 2 4 2" xfId="8698"/>
    <cellStyle name="콤마 [0] 2 2 2 4 3" xfId="11204"/>
    <cellStyle name="콤마 [0] 2 2 2 4 4" xfId="13739"/>
    <cellStyle name="콤마 [0] 2 2 2 5" xfId="6818"/>
    <cellStyle name="콤마 [0] 2 2 2 6" xfId="9324"/>
    <cellStyle name="콤마 [0] 2 2 2 7" xfId="11859"/>
    <cellStyle name="콤마 [0] 2 2 3" xfId="4900"/>
    <cellStyle name="콤마 [0] 2 2 3 2" xfId="7445"/>
    <cellStyle name="콤마 [0] 2 2 3 3" xfId="9951"/>
    <cellStyle name="콤마 [0] 2 2 3 4" xfId="12486"/>
    <cellStyle name="콤마 [0] 2 2 4" xfId="5564"/>
    <cellStyle name="콤마 [0] 2 2 4 2" xfId="8109"/>
    <cellStyle name="콤마 [0] 2 2 4 3" xfId="10615"/>
    <cellStyle name="콤마 [0] 2 2 4 4" xfId="13150"/>
    <cellStyle name="콤마 [0] 2 2 5" xfId="6167"/>
    <cellStyle name="콤마 [0] 2 2 5 2" xfId="8697"/>
    <cellStyle name="콤마 [0] 2 2 5 3" xfId="11203"/>
    <cellStyle name="콤마 [0] 2 2 5 4" xfId="13738"/>
    <cellStyle name="콤마 [0] 2 2 6" xfId="6817"/>
    <cellStyle name="콤마 [0] 2 2 7" xfId="9323"/>
    <cellStyle name="콤마 [0] 2 2 8" xfId="11858"/>
    <cellStyle name="콤마 [0] 2 3" xfId="4899"/>
    <cellStyle name="콤마 [0] 2 3 2" xfId="7444"/>
    <cellStyle name="콤마 [0] 2 3 3" xfId="9950"/>
    <cellStyle name="콤마 [0] 2 3 4" xfId="12485"/>
    <cellStyle name="콤마 [0] 2 4" xfId="5563"/>
    <cellStyle name="콤마 [0] 2 4 2" xfId="8108"/>
    <cellStyle name="콤마 [0] 2 4 3" xfId="10614"/>
    <cellStyle name="콤마 [0] 2 4 4" xfId="13149"/>
    <cellStyle name="콤마 [0] 2 5" xfId="6166"/>
    <cellStyle name="콤마 [0] 2 5 2" xfId="8696"/>
    <cellStyle name="콤마 [0] 2 5 3" xfId="11202"/>
    <cellStyle name="콤마 [0] 2 5 4" xfId="13737"/>
    <cellStyle name="콤마 [0] 2 6" xfId="6816"/>
    <cellStyle name="콤마 [0] 2 7" xfId="9322"/>
    <cellStyle name="콤마 [0] 2 8" xfId="11857"/>
    <cellStyle name="콤마 [0] 3" xfId="3752"/>
    <cellStyle name="콤마 [0] 3 2" xfId="3753"/>
    <cellStyle name="콤마 [0] 3 2 2" xfId="4903"/>
    <cellStyle name="콤마 [0] 3 2 2 2" xfId="7448"/>
    <cellStyle name="콤마 [0] 3 2 2 3" xfId="9954"/>
    <cellStyle name="콤마 [0] 3 2 2 4" xfId="12489"/>
    <cellStyle name="콤마 [0] 3 2 3" xfId="5567"/>
    <cellStyle name="콤마 [0] 3 2 3 2" xfId="8112"/>
    <cellStyle name="콤마 [0] 3 2 3 3" xfId="10618"/>
    <cellStyle name="콤마 [0] 3 2 3 4" xfId="13153"/>
    <cellStyle name="콤마 [0] 3 2 4" xfId="6170"/>
    <cellStyle name="콤마 [0] 3 2 4 2" xfId="8700"/>
    <cellStyle name="콤마 [0] 3 2 4 3" xfId="11206"/>
    <cellStyle name="콤마 [0] 3 2 4 4" xfId="13741"/>
    <cellStyle name="콤마 [0] 3 2 5" xfId="6820"/>
    <cellStyle name="콤마 [0] 3 2 6" xfId="9326"/>
    <cellStyle name="콤마 [0] 3 2 7" xfId="11861"/>
    <cellStyle name="콤마 [0] 3 3" xfId="4902"/>
    <cellStyle name="콤마 [0] 3 3 2" xfId="7447"/>
    <cellStyle name="콤마 [0] 3 3 3" xfId="9953"/>
    <cellStyle name="콤마 [0] 3 3 4" xfId="12488"/>
    <cellStyle name="콤마 [0] 3 4" xfId="5566"/>
    <cellStyle name="콤마 [0] 3 4 2" xfId="8111"/>
    <cellStyle name="콤마 [0] 3 4 3" xfId="10617"/>
    <cellStyle name="콤마 [0] 3 4 4" xfId="13152"/>
    <cellStyle name="콤마 [0] 3 5" xfId="6169"/>
    <cellStyle name="콤마 [0] 3 5 2" xfId="8699"/>
    <cellStyle name="콤마 [0] 3 5 3" xfId="11205"/>
    <cellStyle name="콤마 [0] 3 5 4" xfId="13740"/>
    <cellStyle name="콤마 [0] 3 6" xfId="6819"/>
    <cellStyle name="콤마 [0] 3 7" xfId="9325"/>
    <cellStyle name="콤마 [0] 3 8" xfId="11860"/>
    <cellStyle name="콤마 [0] 4" xfId="3754"/>
    <cellStyle name="콤마 [0] 4 2" xfId="4904"/>
    <cellStyle name="콤마 [0] 4 2 2" xfId="7449"/>
    <cellStyle name="콤마 [0] 4 2 3" xfId="9955"/>
    <cellStyle name="콤마 [0] 4 2 4" xfId="12490"/>
    <cellStyle name="콤마 [0] 4 3" xfId="5568"/>
    <cellStyle name="콤마 [0] 4 3 2" xfId="8113"/>
    <cellStyle name="콤마 [0] 4 3 3" xfId="10619"/>
    <cellStyle name="콤마 [0] 4 3 4" xfId="13154"/>
    <cellStyle name="콤마 [0] 4 4" xfId="6171"/>
    <cellStyle name="콤마 [0] 4 4 2" xfId="8701"/>
    <cellStyle name="콤마 [0] 4 4 3" xfId="11207"/>
    <cellStyle name="콤마 [0] 4 4 4" xfId="13742"/>
    <cellStyle name="콤마 [0] 4 5" xfId="6821"/>
    <cellStyle name="콤마 [0] 4 6" xfId="9327"/>
    <cellStyle name="콤마 [0] 4 7" xfId="11862"/>
    <cellStyle name="콤마 [0] 5" xfId="4794"/>
    <cellStyle name="콤마 [0] 5 2" xfId="7339"/>
    <cellStyle name="콤마 [0] 5 3" xfId="9845"/>
    <cellStyle name="콤마 [0] 5 4" xfId="12380"/>
    <cellStyle name="콤마 [0] 6" xfId="5562"/>
    <cellStyle name="콤마 [0] 6 2" xfId="8107"/>
    <cellStyle name="콤마 [0] 6 3" xfId="10613"/>
    <cellStyle name="콤마 [0] 6 4" xfId="13148"/>
    <cellStyle name="콤마 [0] 7" xfId="6050"/>
    <cellStyle name="콤마 [0] 7 2" xfId="8593"/>
    <cellStyle name="콤마 [0] 7 3" xfId="11099"/>
    <cellStyle name="콤마 [0] 7 4" xfId="13634"/>
    <cellStyle name="콤마 [0] 8" xfId="6694"/>
    <cellStyle name="콤마 [0] 9" xfId="9219"/>
    <cellStyle name="콤마 [0]_+-17.공공사법" xfId="3755"/>
    <cellStyle name="콤마 [0]_2.주민등록인구" xfId="300"/>
    <cellStyle name="콤마 [0]_32.임상별임목축적" xfId="301"/>
    <cellStyle name="콤마 [0]_해안선및도서" xfId="302"/>
    <cellStyle name="콤마 [0]_해안선및도서 2" xfId="303"/>
    <cellStyle name="콤마 [0]_해안선및도서 3" xfId="304"/>
    <cellStyle name="콤마 [2]" xfId="305"/>
    <cellStyle name="콤마 [2] 2" xfId="3756"/>
    <cellStyle name="콤마_  종  합  " xfId="3757"/>
    <cellStyle name="큰제목" xfId="306"/>
    <cellStyle name="큰제목 2" xfId="3758"/>
    <cellStyle name="큰제목 2 2" xfId="3759"/>
    <cellStyle name="큰제목 2 3" xfId="3760"/>
    <cellStyle name="큰제목 3" xfId="3761"/>
    <cellStyle name="큰제목 4" xfId="3762"/>
    <cellStyle name="통화 [0]" xfId="307" builtinId="7"/>
    <cellStyle name="통화 [0] 2" xfId="308"/>
    <cellStyle name="통화 [0] 2 2" xfId="441"/>
    <cellStyle name="통화 [0] 2 2 2" xfId="3763"/>
    <cellStyle name="통화 [0] 2 2 2 2" xfId="4905"/>
    <cellStyle name="통화 [0] 2 2 2 2 2" xfId="7450"/>
    <cellStyle name="통화 [0] 2 2 2 2 3" xfId="9956"/>
    <cellStyle name="통화 [0] 2 2 2 2 4" xfId="12491"/>
    <cellStyle name="통화 [0] 2 2 2 3" xfId="5569"/>
    <cellStyle name="통화 [0] 2 2 2 3 2" xfId="8114"/>
    <cellStyle name="통화 [0] 2 2 2 3 3" xfId="10620"/>
    <cellStyle name="통화 [0] 2 2 2 3 4" xfId="13155"/>
    <cellStyle name="통화 [0] 2 2 2 4" xfId="6172"/>
    <cellStyle name="통화 [0] 2 2 2 4 2" xfId="8702"/>
    <cellStyle name="통화 [0] 2 2 2 4 3" xfId="11208"/>
    <cellStyle name="통화 [0] 2 2 2 4 4" xfId="13743"/>
    <cellStyle name="통화 [0] 2 2 2 5" xfId="6822"/>
    <cellStyle name="통화 [0] 2 2 2 6" xfId="9328"/>
    <cellStyle name="통화 [0] 2 2 2 7" xfId="11863"/>
    <cellStyle name="통화 [0] 2 3" xfId="3764"/>
    <cellStyle name="통화 [0] 2 4" xfId="3765"/>
    <cellStyle name="통화 [0] 2_010_주택건설" xfId="3766"/>
    <cellStyle name="통화 [0] 3" xfId="3767"/>
    <cellStyle name="퍼센트" xfId="309"/>
    <cellStyle name="퍼센트 2" xfId="310"/>
    <cellStyle name="퍼센트 2 2" xfId="3768"/>
    <cellStyle name="표준" xfId="0" builtinId="0"/>
    <cellStyle name="표준 10" xfId="3769"/>
    <cellStyle name="표준 10 2" xfId="3770"/>
    <cellStyle name="표준 10 3" xfId="3771"/>
    <cellStyle name="표준 10 4" xfId="3772"/>
    <cellStyle name="표준 10 5" xfId="3773"/>
    <cellStyle name="표준 10_010_주택건설" xfId="3774"/>
    <cellStyle name="표준 100" xfId="3775"/>
    <cellStyle name="표준 101" xfId="3776"/>
    <cellStyle name="표준 102" xfId="3777"/>
    <cellStyle name="표준 103" xfId="3778"/>
    <cellStyle name="표준 104" xfId="11748"/>
    <cellStyle name="표준 105" xfId="11749"/>
    <cellStyle name="표준 109" xfId="3779"/>
    <cellStyle name="표준 109 2" xfId="3780"/>
    <cellStyle name="표준 109 3" xfId="3781"/>
    <cellStyle name="표준 11" xfId="376"/>
    <cellStyle name="표준 11 2" xfId="3783"/>
    <cellStyle name="표준 11 3" xfId="3784"/>
    <cellStyle name="표준 11 4" xfId="3785"/>
    <cellStyle name="표준 11 4 2" xfId="3786"/>
    <cellStyle name="표준 11 4 3" xfId="3787"/>
    <cellStyle name="표준 11 5" xfId="3788"/>
    <cellStyle name="표준 11 6" xfId="3782"/>
    <cellStyle name="표준 11_012_보건및사회보장" xfId="3789"/>
    <cellStyle name="표준 110" xfId="3790"/>
    <cellStyle name="표준 110 2" xfId="3791"/>
    <cellStyle name="표준 110 3" xfId="3792"/>
    <cellStyle name="표준 111" xfId="3793"/>
    <cellStyle name="표준 111 2" xfId="3794"/>
    <cellStyle name="표준 111 3" xfId="3795"/>
    <cellStyle name="표준 12" xfId="3796"/>
    <cellStyle name="표준 12 2" xfId="3797"/>
    <cellStyle name="표준 12 3" xfId="3798"/>
    <cellStyle name="표준 12 4" xfId="4158"/>
    <cellStyle name="표준 13" xfId="3799"/>
    <cellStyle name="표준 13 2" xfId="3800"/>
    <cellStyle name="표준 13 3" xfId="3801"/>
    <cellStyle name="표준 13 4" xfId="3802"/>
    <cellStyle name="표준 14" xfId="443"/>
    <cellStyle name="표준 14 2" xfId="3804"/>
    <cellStyle name="표준 14 2 2" xfId="3805"/>
    <cellStyle name="표준 14 3" xfId="3806"/>
    <cellStyle name="표준 14 4" xfId="3803"/>
    <cellStyle name="표준 15" xfId="3807"/>
    <cellStyle name="표준 15 2" xfId="3808"/>
    <cellStyle name="표준 15 3" xfId="3809"/>
    <cellStyle name="표준 16" xfId="3810"/>
    <cellStyle name="표준 16 2" xfId="3811"/>
    <cellStyle name="표준 168" xfId="3812"/>
    <cellStyle name="표준 169" xfId="3813"/>
    <cellStyle name="표준 17" xfId="3814"/>
    <cellStyle name="표준 17 2" xfId="3815"/>
    <cellStyle name="표준 170" xfId="3816"/>
    <cellStyle name="표준 171" xfId="3817"/>
    <cellStyle name="표준 172" xfId="3818"/>
    <cellStyle name="표준 173" xfId="3819"/>
    <cellStyle name="표준 175" xfId="3820"/>
    <cellStyle name="표준 176" xfId="3821"/>
    <cellStyle name="표준 177" xfId="3822"/>
    <cellStyle name="표준 178" xfId="3823"/>
    <cellStyle name="표준 179" xfId="3824"/>
    <cellStyle name="표준 18" xfId="3825"/>
    <cellStyle name="표준 18 2" xfId="3826"/>
    <cellStyle name="표준 18 3" xfId="3827"/>
    <cellStyle name="표준 180" xfId="3828"/>
    <cellStyle name="표준 181" xfId="3829"/>
    <cellStyle name="표준 182" xfId="3830"/>
    <cellStyle name="표준 183" xfId="3831"/>
    <cellStyle name="표준 19" xfId="3832"/>
    <cellStyle name="표준 19 2" xfId="3833"/>
    <cellStyle name="표준 2" xfId="311"/>
    <cellStyle name="표준 2 10" xfId="3834"/>
    <cellStyle name="표준 2 11" xfId="3835"/>
    <cellStyle name="표준 2 11 2" xfId="3836"/>
    <cellStyle name="표준 2 11 2 2" xfId="3837"/>
    <cellStyle name="표준 2 11 2 3" xfId="3838"/>
    <cellStyle name="표준 2 11 3" xfId="3839"/>
    <cellStyle name="표준 2 12" xfId="3840"/>
    <cellStyle name="표준 2 13" xfId="3841"/>
    <cellStyle name="표준 2 14" xfId="3842"/>
    <cellStyle name="표준 2 15" xfId="4302"/>
    <cellStyle name="표준 2 16" xfId="4334"/>
    <cellStyle name="표준 2 17" xfId="4364"/>
    <cellStyle name="표준 2 2" xfId="312"/>
    <cellStyle name="표준 2 2 2" xfId="313"/>
    <cellStyle name="표준 2 2 2 2" xfId="3844"/>
    <cellStyle name="표준 2 2 2 3" xfId="3845"/>
    <cellStyle name="표준 2 2 3" xfId="442"/>
    <cellStyle name="표준 2 2 3 2" xfId="3847"/>
    <cellStyle name="표준 2 2 3 3" xfId="3848"/>
    <cellStyle name="표준 2 2 3 4" xfId="3849"/>
    <cellStyle name="표준 2 2 3 5" xfId="3846"/>
    <cellStyle name="표준 2 2 3_004_노동" xfId="3850"/>
    <cellStyle name="표준 2 2 4" xfId="3851"/>
    <cellStyle name="표준 2 2 4 2" xfId="3852"/>
    <cellStyle name="표준 2 2 5" xfId="3853"/>
    <cellStyle name="표준 2 2 6" xfId="3854"/>
    <cellStyle name="표준 2 2 6 2" xfId="3855"/>
    <cellStyle name="표준 2 2 7" xfId="3856"/>
    <cellStyle name="표준 2 2 8" xfId="3843"/>
    <cellStyle name="표준 2 2 8 2" xfId="4303"/>
    <cellStyle name="표준 2 2 9" xfId="4335"/>
    <cellStyle name="표준 2 2_004_노동" xfId="3857"/>
    <cellStyle name="표준 2 3" xfId="314"/>
    <cellStyle name="표준 2 3 2" xfId="315"/>
    <cellStyle name="표준 2 3 2 2" xfId="316"/>
    <cellStyle name="표준 2 3 2 2 2" xfId="3858"/>
    <cellStyle name="표준 2 3 2 3" xfId="3859"/>
    <cellStyle name="표준 2 3 2_009_유통금융보험및기타서비스" xfId="3860"/>
    <cellStyle name="표준 2 3 3" xfId="3861"/>
    <cellStyle name="표준 2 3 3 2" xfId="3862"/>
    <cellStyle name="표준 2 3 3 3" xfId="3863"/>
    <cellStyle name="표준 2 3 3_010_주택건설" xfId="3864"/>
    <cellStyle name="표준 2 3 4" xfId="3865"/>
    <cellStyle name="표준 2 3 5" xfId="3866"/>
    <cellStyle name="표준 2 3_006_농림수산" xfId="3867"/>
    <cellStyle name="표준 2 4" xfId="317"/>
    <cellStyle name="표준 2 4 10" xfId="3868"/>
    <cellStyle name="표준 2 4 2" xfId="318"/>
    <cellStyle name="표준 2 4 2 2" xfId="319"/>
    <cellStyle name="표준 2 4 2 2 2" xfId="3869"/>
    <cellStyle name="표준 2 4 2 3" xfId="3870"/>
    <cellStyle name="표준 2 4 2_009_유통금융보험및기타서비스" xfId="3871"/>
    <cellStyle name="표준 2 4 3" xfId="3872"/>
    <cellStyle name="표준 2 4 3 2" xfId="3873"/>
    <cellStyle name="표준 2 4 3 3" xfId="3874"/>
    <cellStyle name="표준 2 4 4" xfId="3875"/>
    <cellStyle name="표준 2 4 4 2" xfId="3876"/>
    <cellStyle name="표준 2 4 5" xfId="3877"/>
    <cellStyle name="표준 2 4 6" xfId="3878"/>
    <cellStyle name="표준 2 4 7" xfId="3879"/>
    <cellStyle name="표준 2 4 8" xfId="3880"/>
    <cellStyle name="표준 2 4 9" xfId="3881"/>
    <cellStyle name="표준 2 4_004_노동" xfId="3882"/>
    <cellStyle name="표준 2 5" xfId="320"/>
    <cellStyle name="표준 2 5 2" xfId="321"/>
    <cellStyle name="표준 2 5 2 2" xfId="3884"/>
    <cellStyle name="표준 2 5 2 3" xfId="3883"/>
    <cellStyle name="표준 2 5 3" xfId="3885"/>
    <cellStyle name="표준 2 5_006_농림수산" xfId="3886"/>
    <cellStyle name="표준 2 6" xfId="322"/>
    <cellStyle name="표준 2 6 2" xfId="3888"/>
    <cellStyle name="표준 2 6 2 2" xfId="3889"/>
    <cellStyle name="표준 2 6 3" xfId="3890"/>
    <cellStyle name="표준 2 6 3 2" xfId="3891"/>
    <cellStyle name="표준 2 6 4" xfId="3887"/>
    <cellStyle name="표준 2 6_004_노동" xfId="3892"/>
    <cellStyle name="표준 2 7" xfId="323"/>
    <cellStyle name="표준 2 7 2" xfId="3893"/>
    <cellStyle name="표준 2 8" xfId="324"/>
    <cellStyle name="표준 2 9" xfId="3894"/>
    <cellStyle name="표준 2_(붙임2) 시정통계 활용도 의견조사표" xfId="3895"/>
    <cellStyle name="표준 20" xfId="3896"/>
    <cellStyle name="표준 21" xfId="3897"/>
    <cellStyle name="표준 22" xfId="3898"/>
    <cellStyle name="표준 22 2" xfId="3899"/>
    <cellStyle name="표준 22 3" xfId="3900"/>
    <cellStyle name="표준 23" xfId="3901"/>
    <cellStyle name="표준 24" xfId="3902"/>
    <cellStyle name="표준 25" xfId="3903"/>
    <cellStyle name="표준 26" xfId="3904"/>
    <cellStyle name="표준 26 2" xfId="3905"/>
    <cellStyle name="표준 27" xfId="3906"/>
    <cellStyle name="표준 27 2" xfId="3907"/>
    <cellStyle name="표준 28" xfId="3908"/>
    <cellStyle name="표준 29" xfId="3909"/>
    <cellStyle name="표준 3" xfId="325"/>
    <cellStyle name="표준 3 10" xfId="3910"/>
    <cellStyle name="표준 3 11" xfId="3911"/>
    <cellStyle name="표준 3 12" xfId="4159"/>
    <cellStyle name="표준 3 2" xfId="326"/>
    <cellStyle name="표준 3 2 2" xfId="327"/>
    <cellStyle name="표준 3 2 2 2" xfId="3912"/>
    <cellStyle name="표준 3 2 3" xfId="3913"/>
    <cellStyle name="표준 3 2 3 2" xfId="3914"/>
    <cellStyle name="표준 3 2 4" xfId="3915"/>
    <cellStyle name="표준 3 2 5" xfId="3916"/>
    <cellStyle name="표준 3 2_6.농림수산 37  수정(산림녹지과)" xfId="3917"/>
    <cellStyle name="표준 3 3" xfId="328"/>
    <cellStyle name="표준 3 3 2" xfId="329"/>
    <cellStyle name="표준 3 3 2 2" xfId="330"/>
    <cellStyle name="표준 3 3 2 2 2" xfId="3918"/>
    <cellStyle name="표준 3 3 2 3" xfId="3919"/>
    <cellStyle name="표준 3 3 2 3 2" xfId="3920"/>
    <cellStyle name="표준 3 3 2 4" xfId="3921"/>
    <cellStyle name="표준 3 3 2_004_노동" xfId="3922"/>
    <cellStyle name="표준 3 3 3" xfId="3923"/>
    <cellStyle name="표준 3 3 3 2" xfId="3924"/>
    <cellStyle name="표준 3 3 3 3" xfId="3925"/>
    <cellStyle name="표준 3 3 3_010_주택건설" xfId="3926"/>
    <cellStyle name="표준 3 3 4" xfId="3927"/>
    <cellStyle name="표준 3 3 5" xfId="3928"/>
    <cellStyle name="표준 3 3_006_농림수산" xfId="3929"/>
    <cellStyle name="표준 3 4" xfId="331"/>
    <cellStyle name="표준 3 4 2" xfId="332"/>
    <cellStyle name="표준 3 4 2 2" xfId="3931"/>
    <cellStyle name="표준 3 4 2 2 2" xfId="3932"/>
    <cellStyle name="표준 3 4 3" xfId="3933"/>
    <cellStyle name="표준 3 4 3 2" xfId="3934"/>
    <cellStyle name="표준 3 4 3 3" xfId="3935"/>
    <cellStyle name="표준 3 4 4" xfId="3936"/>
    <cellStyle name="표준 3 4 5" xfId="3930"/>
    <cellStyle name="표준 3 4_006_농림수산" xfId="3937"/>
    <cellStyle name="표준 3 5" xfId="3938"/>
    <cellStyle name="표준 3 5 2" xfId="3939"/>
    <cellStyle name="표준 3 5 2 2" xfId="3940"/>
    <cellStyle name="표준 3 6" xfId="3941"/>
    <cellStyle name="표준 3 6 2" xfId="3942"/>
    <cellStyle name="표준 3 6 2 2" xfId="3943"/>
    <cellStyle name="표준 3 6 2 3" xfId="3944"/>
    <cellStyle name="표준 3 6 3" xfId="3945"/>
    <cellStyle name="표준 3 7" xfId="3946"/>
    <cellStyle name="표준 3 8" xfId="3947"/>
    <cellStyle name="표준 3 9" xfId="3948"/>
    <cellStyle name="표준 3_004_노동" xfId="3949"/>
    <cellStyle name="표준 30" xfId="3950"/>
    <cellStyle name="표준 31" xfId="3951"/>
    <cellStyle name="표준 32" xfId="3952"/>
    <cellStyle name="표준 33" xfId="3953"/>
    <cellStyle name="표준 34" xfId="3954"/>
    <cellStyle name="표준 35" xfId="3955"/>
    <cellStyle name="표준 36" xfId="3956"/>
    <cellStyle name="표준 37" xfId="3957"/>
    <cellStyle name="표준 38" xfId="3958"/>
    <cellStyle name="표준 39" xfId="3959"/>
    <cellStyle name="표준 4" xfId="333"/>
    <cellStyle name="표준 4 10" xfId="3960"/>
    <cellStyle name="표준 4 11" xfId="3961"/>
    <cellStyle name="표준 4 2" xfId="334"/>
    <cellStyle name="표준 4 2 2" xfId="335"/>
    <cellStyle name="표준 4 2 3" xfId="336"/>
    <cellStyle name="표준 4 2 3 2" xfId="337"/>
    <cellStyle name="표준 4 2 3_012_보건및사회보장" xfId="3962"/>
    <cellStyle name="표준 4 2 4" xfId="3963"/>
    <cellStyle name="표준 4 2 4 2" xfId="3964"/>
    <cellStyle name="표준 4 2_009_유통금융보험및기타서비스" xfId="3965"/>
    <cellStyle name="표준 4 3" xfId="338"/>
    <cellStyle name="표준 4 3 2" xfId="3966"/>
    <cellStyle name="표준 4 3 3" xfId="3967"/>
    <cellStyle name="표준 4 3 4" xfId="3968"/>
    <cellStyle name="표준 4 3_004_노동" xfId="3969"/>
    <cellStyle name="표준 4 4" xfId="339"/>
    <cellStyle name="표준 4 4 2" xfId="340"/>
    <cellStyle name="표준 4 4 3" xfId="3971"/>
    <cellStyle name="표준 4 4 3 2" xfId="3972"/>
    <cellStyle name="표준 4 4 4" xfId="3973"/>
    <cellStyle name="표준 4 4 5" xfId="3970"/>
    <cellStyle name="표준 4 4_004_노동" xfId="3974"/>
    <cellStyle name="표준 4 5" xfId="3975"/>
    <cellStyle name="표준 4 5 2" xfId="3976"/>
    <cellStyle name="표준 4 5 2 2" xfId="3977"/>
    <cellStyle name="표준 4 5 2 2 2" xfId="3978"/>
    <cellStyle name="표준 4 5 2 2 3" xfId="3979"/>
    <cellStyle name="표준 4 5 2 3" xfId="3980"/>
    <cellStyle name="표준 4 5 2 4" xfId="3981"/>
    <cellStyle name="표준 4 5 3" xfId="3982"/>
    <cellStyle name="표준 4 6" xfId="3983"/>
    <cellStyle name="표준 4 6 2" xfId="3984"/>
    <cellStyle name="표준 4 6 2 2" xfId="3985"/>
    <cellStyle name="표준 4 6 2 3" xfId="3986"/>
    <cellStyle name="표준 4 6 3" xfId="3987"/>
    <cellStyle name="표준 4 6 4" xfId="3988"/>
    <cellStyle name="표준 4 7" xfId="3989"/>
    <cellStyle name="표준 4 7 2" xfId="3990"/>
    <cellStyle name="표준 4 8" xfId="3991"/>
    <cellStyle name="표준 4 8 2" xfId="3992"/>
    <cellStyle name="표준 4 9" xfId="3993"/>
    <cellStyle name="표준 4_004_노동" xfId="3994"/>
    <cellStyle name="표준 40" xfId="3995"/>
    <cellStyle name="표준 40 2" xfId="3996"/>
    <cellStyle name="표준 41" xfId="3997"/>
    <cellStyle name="표준 41 2" xfId="3998"/>
    <cellStyle name="표준 42" xfId="3999"/>
    <cellStyle name="표준 42 2" xfId="4000"/>
    <cellStyle name="표준 42 3" xfId="4001"/>
    <cellStyle name="표준 43" xfId="4002"/>
    <cellStyle name="표준 43 2" xfId="4003"/>
    <cellStyle name="표준 44" xfId="4004"/>
    <cellStyle name="표준 45" xfId="4005"/>
    <cellStyle name="표준 46" xfId="4006"/>
    <cellStyle name="표준 47" xfId="4007"/>
    <cellStyle name="표준 48" xfId="4008"/>
    <cellStyle name="표준 49" xfId="4009"/>
    <cellStyle name="표준 5" xfId="341"/>
    <cellStyle name="표준 5 10" xfId="4010"/>
    <cellStyle name="표준 5 11" xfId="4011"/>
    <cellStyle name="표준 5 2" xfId="342"/>
    <cellStyle name="표준 5 2 2" xfId="343"/>
    <cellStyle name="표준 5 2 2 2" xfId="4012"/>
    <cellStyle name="표준 5 2 2 3" xfId="4013"/>
    <cellStyle name="표준 5 2 2_012_보건및사회보장" xfId="4014"/>
    <cellStyle name="표준 5 2 3" xfId="4015"/>
    <cellStyle name="표준 5 2 3 2" xfId="4016"/>
    <cellStyle name="표준 5 2 4" xfId="4017"/>
    <cellStyle name="표준 5 2_004_노동" xfId="4018"/>
    <cellStyle name="표준 5 3" xfId="344"/>
    <cellStyle name="표준 5 3 2" xfId="4019"/>
    <cellStyle name="표준 5 3 3" xfId="4020"/>
    <cellStyle name="표준 5 3 4" xfId="4021"/>
    <cellStyle name="표준 5 3 5" xfId="4022"/>
    <cellStyle name="표준 5 3_010_주택건설" xfId="4023"/>
    <cellStyle name="표준 5 4" xfId="4024"/>
    <cellStyle name="표준 5 4 2" xfId="4025"/>
    <cellStyle name="표준 5 4 3" xfId="4026"/>
    <cellStyle name="표준 5 5" xfId="4027"/>
    <cellStyle name="표준 5 6" xfId="4028"/>
    <cellStyle name="표준 5 7" xfId="4029"/>
    <cellStyle name="표준 5 8" xfId="4030"/>
    <cellStyle name="표준 5 9" xfId="4031"/>
    <cellStyle name="표준 5_004_노동" xfId="4032"/>
    <cellStyle name="표준 50" xfId="4033"/>
    <cellStyle name="표준 50 2" xfId="4034"/>
    <cellStyle name="표준 51" xfId="4035"/>
    <cellStyle name="표준 52" xfId="4036"/>
    <cellStyle name="표준 52 2" xfId="4037"/>
    <cellStyle name="표준 53" xfId="4038"/>
    <cellStyle name="표준 53 2" xfId="4039"/>
    <cellStyle name="표준 54" xfId="4040"/>
    <cellStyle name="표준 55" xfId="4041"/>
    <cellStyle name="표준 56" xfId="4042"/>
    <cellStyle name="표준 57" xfId="4043"/>
    <cellStyle name="표준 58" xfId="4044"/>
    <cellStyle name="표준 59" xfId="4045"/>
    <cellStyle name="표준 6" xfId="345"/>
    <cellStyle name="표준 6 10" xfId="4046"/>
    <cellStyle name="표준 6 11" xfId="4047"/>
    <cellStyle name="표준 6 2" xfId="4048"/>
    <cellStyle name="표준 6 2 2" xfId="4049"/>
    <cellStyle name="표준 6 2 3" xfId="4050"/>
    <cellStyle name="표준 6 2_010_주택건설" xfId="4051"/>
    <cellStyle name="표준 6 3" xfId="4052"/>
    <cellStyle name="표준 6 3 2" xfId="4053"/>
    <cellStyle name="표준 6 3 2 2" xfId="4054"/>
    <cellStyle name="표준 6 3 3" xfId="4055"/>
    <cellStyle name="표준 6 3 4" xfId="4056"/>
    <cellStyle name="표준 6 3_004_노동" xfId="4057"/>
    <cellStyle name="표준 6 4" xfId="4058"/>
    <cellStyle name="표준 6 4 2" xfId="4059"/>
    <cellStyle name="표준 6 4 3" xfId="4060"/>
    <cellStyle name="표준 6 5" xfId="4061"/>
    <cellStyle name="표준 6 5 2" xfId="4062"/>
    <cellStyle name="표준 6 5 3" xfId="4063"/>
    <cellStyle name="표준 6 6" xfId="4064"/>
    <cellStyle name="표준 6 7" xfId="4065"/>
    <cellStyle name="표준 6 7 2" xfId="4066"/>
    <cellStyle name="표준 6 8" xfId="4067"/>
    <cellStyle name="표준 6 9" xfId="4068"/>
    <cellStyle name="표준 6_004_노동" xfId="4069"/>
    <cellStyle name="표준 60" xfId="4070"/>
    <cellStyle name="표준 61" xfId="4071"/>
    <cellStyle name="표준 61 10" xfId="4160"/>
    <cellStyle name="표준 61 10 10" xfId="11892"/>
    <cellStyle name="표준 61 10 2" xfId="4394"/>
    <cellStyle name="표준 61 10 2 2" xfId="4649"/>
    <cellStyle name="표준 61 10 2 2 2" xfId="5277"/>
    <cellStyle name="표준 61 10 2 2 2 2" xfId="7822"/>
    <cellStyle name="표준 61 10 2 2 2 3" xfId="10328"/>
    <cellStyle name="표준 61 10 2 2 2 4" xfId="12863"/>
    <cellStyle name="표준 61 10 2 2 3" xfId="5573"/>
    <cellStyle name="표준 61 10 2 2 3 2" xfId="8118"/>
    <cellStyle name="표준 61 10 2 2 3 3" xfId="10624"/>
    <cellStyle name="표준 61 10 2 2 3 4" xfId="13159"/>
    <cellStyle name="표준 61 10 2 2 4" xfId="6547"/>
    <cellStyle name="표준 61 10 2 2 4 2" xfId="9074"/>
    <cellStyle name="표준 61 10 2 2 4 3" xfId="11580"/>
    <cellStyle name="표준 61 10 2 2 4 4" xfId="14115"/>
    <cellStyle name="표준 61 10 2 2 5" xfId="7194"/>
    <cellStyle name="표준 61 10 2 2 6" xfId="9700"/>
    <cellStyle name="표준 61 10 2 2 7" xfId="12235"/>
    <cellStyle name="표준 61 10 2 3" xfId="5022"/>
    <cellStyle name="표준 61 10 2 3 2" xfId="7567"/>
    <cellStyle name="표준 61 10 2 3 3" xfId="10073"/>
    <cellStyle name="표준 61 10 2 3 4" xfId="12608"/>
    <cellStyle name="표준 61 10 2 4" xfId="5572"/>
    <cellStyle name="표준 61 10 2 4 2" xfId="8117"/>
    <cellStyle name="표준 61 10 2 4 3" xfId="10623"/>
    <cellStyle name="표준 61 10 2 4 4" xfId="13158"/>
    <cellStyle name="표준 61 10 2 5" xfId="6292"/>
    <cellStyle name="표준 61 10 2 5 2" xfId="8819"/>
    <cellStyle name="표준 61 10 2 5 3" xfId="11325"/>
    <cellStyle name="표준 61 10 2 5 4" xfId="13860"/>
    <cellStyle name="표준 61 10 2 6" xfId="6939"/>
    <cellStyle name="표준 61 10 2 7" xfId="9445"/>
    <cellStyle name="표준 61 10 2 8" xfId="11980"/>
    <cellStyle name="표준 61 10 3" xfId="4479"/>
    <cellStyle name="표준 61 10 3 2" xfId="4734"/>
    <cellStyle name="표준 61 10 3 2 2" xfId="5362"/>
    <cellStyle name="표준 61 10 3 2 2 2" xfId="7907"/>
    <cellStyle name="표준 61 10 3 2 2 3" xfId="10413"/>
    <cellStyle name="표준 61 10 3 2 2 4" xfId="12948"/>
    <cellStyle name="표준 61 10 3 2 3" xfId="5575"/>
    <cellStyle name="표준 61 10 3 2 3 2" xfId="8120"/>
    <cellStyle name="표준 61 10 3 2 3 3" xfId="10626"/>
    <cellStyle name="표준 61 10 3 2 3 4" xfId="13161"/>
    <cellStyle name="표준 61 10 3 2 4" xfId="6632"/>
    <cellStyle name="표준 61 10 3 2 4 2" xfId="9159"/>
    <cellStyle name="표준 61 10 3 2 4 3" xfId="11665"/>
    <cellStyle name="표준 61 10 3 2 4 4" xfId="14200"/>
    <cellStyle name="표준 61 10 3 2 5" xfId="7279"/>
    <cellStyle name="표준 61 10 3 2 6" xfId="9785"/>
    <cellStyle name="표준 61 10 3 2 7" xfId="12320"/>
    <cellStyle name="표준 61 10 3 3" xfId="5107"/>
    <cellStyle name="표준 61 10 3 3 2" xfId="7652"/>
    <cellStyle name="표준 61 10 3 3 3" xfId="10158"/>
    <cellStyle name="표준 61 10 3 3 4" xfId="12693"/>
    <cellStyle name="표준 61 10 3 4" xfId="5574"/>
    <cellStyle name="표준 61 10 3 4 2" xfId="8119"/>
    <cellStyle name="표준 61 10 3 4 3" xfId="10625"/>
    <cellStyle name="표준 61 10 3 4 4" xfId="13160"/>
    <cellStyle name="표준 61 10 3 5" xfId="6377"/>
    <cellStyle name="표준 61 10 3 5 2" xfId="8904"/>
    <cellStyle name="표준 61 10 3 5 3" xfId="11410"/>
    <cellStyle name="표준 61 10 3 5 4" xfId="13945"/>
    <cellStyle name="표준 61 10 3 6" xfId="7024"/>
    <cellStyle name="표준 61 10 3 7" xfId="9530"/>
    <cellStyle name="표준 61 10 3 8" xfId="12065"/>
    <cellStyle name="표준 61 10 4" xfId="4564"/>
    <cellStyle name="표준 61 10 4 2" xfId="5192"/>
    <cellStyle name="표준 61 10 4 2 2" xfId="7737"/>
    <cellStyle name="표준 61 10 4 2 3" xfId="10243"/>
    <cellStyle name="표준 61 10 4 2 4" xfId="12778"/>
    <cellStyle name="표준 61 10 4 3" xfId="5576"/>
    <cellStyle name="표준 61 10 4 3 2" xfId="8121"/>
    <cellStyle name="표준 61 10 4 3 3" xfId="10627"/>
    <cellStyle name="표준 61 10 4 3 4" xfId="13162"/>
    <cellStyle name="표준 61 10 4 4" xfId="6462"/>
    <cellStyle name="표준 61 10 4 4 2" xfId="8989"/>
    <cellStyle name="표준 61 10 4 4 3" xfId="11495"/>
    <cellStyle name="표준 61 10 4 4 4" xfId="14030"/>
    <cellStyle name="표준 61 10 4 5" xfId="7109"/>
    <cellStyle name="표준 61 10 4 6" xfId="9615"/>
    <cellStyle name="표준 61 10 4 7" xfId="12150"/>
    <cellStyle name="표준 61 10 5" xfId="4934"/>
    <cellStyle name="표준 61 10 5 2" xfId="7479"/>
    <cellStyle name="표준 61 10 5 3" xfId="9985"/>
    <cellStyle name="표준 61 10 5 4" xfId="12520"/>
    <cellStyle name="표준 61 10 6" xfId="5571"/>
    <cellStyle name="표준 61 10 6 2" xfId="8116"/>
    <cellStyle name="표준 61 10 6 3" xfId="10622"/>
    <cellStyle name="표준 61 10 6 4" xfId="13157"/>
    <cellStyle name="표준 61 10 7" xfId="6201"/>
    <cellStyle name="표준 61 10 7 2" xfId="8731"/>
    <cellStyle name="표준 61 10 7 3" xfId="11237"/>
    <cellStyle name="표준 61 10 7 4" xfId="13772"/>
    <cellStyle name="표준 61 10 8" xfId="6851"/>
    <cellStyle name="표준 61 10 9" xfId="9357"/>
    <cellStyle name="표준 61 11" xfId="4164"/>
    <cellStyle name="표준 61 11 10" xfId="11896"/>
    <cellStyle name="표준 61 11 2" xfId="4398"/>
    <cellStyle name="표준 61 11 2 2" xfId="4653"/>
    <cellStyle name="표준 61 11 2 2 2" xfId="5281"/>
    <cellStyle name="표준 61 11 2 2 2 2" xfId="7826"/>
    <cellStyle name="표준 61 11 2 2 2 3" xfId="10332"/>
    <cellStyle name="표준 61 11 2 2 2 4" xfId="12867"/>
    <cellStyle name="표준 61 11 2 2 3" xfId="5579"/>
    <cellStyle name="표준 61 11 2 2 3 2" xfId="8124"/>
    <cellStyle name="표준 61 11 2 2 3 3" xfId="10630"/>
    <cellStyle name="표준 61 11 2 2 3 4" xfId="13165"/>
    <cellStyle name="표준 61 11 2 2 4" xfId="6551"/>
    <cellStyle name="표준 61 11 2 2 4 2" xfId="9078"/>
    <cellStyle name="표준 61 11 2 2 4 3" xfId="11584"/>
    <cellStyle name="표준 61 11 2 2 4 4" xfId="14119"/>
    <cellStyle name="표준 61 11 2 2 5" xfId="7198"/>
    <cellStyle name="표준 61 11 2 2 6" xfId="9704"/>
    <cellStyle name="표준 61 11 2 2 7" xfId="12239"/>
    <cellStyle name="표준 61 11 2 3" xfId="5026"/>
    <cellStyle name="표준 61 11 2 3 2" xfId="7571"/>
    <cellStyle name="표준 61 11 2 3 3" xfId="10077"/>
    <cellStyle name="표준 61 11 2 3 4" xfId="12612"/>
    <cellStyle name="표준 61 11 2 4" xfId="5578"/>
    <cellStyle name="표준 61 11 2 4 2" xfId="8123"/>
    <cellStyle name="표준 61 11 2 4 3" xfId="10629"/>
    <cellStyle name="표준 61 11 2 4 4" xfId="13164"/>
    <cellStyle name="표준 61 11 2 5" xfId="6296"/>
    <cellStyle name="표준 61 11 2 5 2" xfId="8823"/>
    <cellStyle name="표준 61 11 2 5 3" xfId="11329"/>
    <cellStyle name="표준 61 11 2 5 4" xfId="13864"/>
    <cellStyle name="표준 61 11 2 6" xfId="6943"/>
    <cellStyle name="표준 61 11 2 7" xfId="9449"/>
    <cellStyle name="표준 61 11 2 8" xfId="11984"/>
    <cellStyle name="표준 61 11 3" xfId="4483"/>
    <cellStyle name="표준 61 11 3 2" xfId="4738"/>
    <cellStyle name="표준 61 11 3 2 2" xfId="5366"/>
    <cellStyle name="표준 61 11 3 2 2 2" xfId="7911"/>
    <cellStyle name="표준 61 11 3 2 2 3" xfId="10417"/>
    <cellStyle name="표준 61 11 3 2 2 4" xfId="12952"/>
    <cellStyle name="표준 61 11 3 2 3" xfId="5581"/>
    <cellStyle name="표준 61 11 3 2 3 2" xfId="8126"/>
    <cellStyle name="표준 61 11 3 2 3 3" xfId="10632"/>
    <cellStyle name="표준 61 11 3 2 3 4" xfId="13167"/>
    <cellStyle name="표준 61 11 3 2 4" xfId="6636"/>
    <cellStyle name="표준 61 11 3 2 4 2" xfId="9163"/>
    <cellStyle name="표준 61 11 3 2 4 3" xfId="11669"/>
    <cellStyle name="표준 61 11 3 2 4 4" xfId="14204"/>
    <cellStyle name="표준 61 11 3 2 5" xfId="7283"/>
    <cellStyle name="표준 61 11 3 2 6" xfId="9789"/>
    <cellStyle name="표준 61 11 3 2 7" xfId="12324"/>
    <cellStyle name="표준 61 11 3 3" xfId="5111"/>
    <cellStyle name="표준 61 11 3 3 2" xfId="7656"/>
    <cellStyle name="표준 61 11 3 3 3" xfId="10162"/>
    <cellStyle name="표준 61 11 3 3 4" xfId="12697"/>
    <cellStyle name="표준 61 11 3 4" xfId="5580"/>
    <cellStyle name="표준 61 11 3 4 2" xfId="8125"/>
    <cellStyle name="표준 61 11 3 4 3" xfId="10631"/>
    <cellStyle name="표준 61 11 3 4 4" xfId="13166"/>
    <cellStyle name="표준 61 11 3 5" xfId="6381"/>
    <cellStyle name="표준 61 11 3 5 2" xfId="8908"/>
    <cellStyle name="표준 61 11 3 5 3" xfId="11414"/>
    <cellStyle name="표준 61 11 3 5 4" xfId="13949"/>
    <cellStyle name="표준 61 11 3 6" xfId="7028"/>
    <cellStyle name="표준 61 11 3 7" xfId="9534"/>
    <cellStyle name="표준 61 11 3 8" xfId="12069"/>
    <cellStyle name="표준 61 11 4" xfId="4568"/>
    <cellStyle name="표준 61 11 4 2" xfId="5196"/>
    <cellStyle name="표준 61 11 4 2 2" xfId="7741"/>
    <cellStyle name="표준 61 11 4 2 3" xfId="10247"/>
    <cellStyle name="표준 61 11 4 2 4" xfId="12782"/>
    <cellStyle name="표준 61 11 4 3" xfId="5582"/>
    <cellStyle name="표준 61 11 4 3 2" xfId="8127"/>
    <cellStyle name="표준 61 11 4 3 3" xfId="10633"/>
    <cellStyle name="표준 61 11 4 3 4" xfId="13168"/>
    <cellStyle name="표준 61 11 4 4" xfId="6466"/>
    <cellStyle name="표준 61 11 4 4 2" xfId="8993"/>
    <cellStyle name="표준 61 11 4 4 3" xfId="11499"/>
    <cellStyle name="표준 61 11 4 4 4" xfId="14034"/>
    <cellStyle name="표준 61 11 4 5" xfId="7113"/>
    <cellStyle name="표준 61 11 4 6" xfId="9619"/>
    <cellStyle name="표준 61 11 4 7" xfId="12154"/>
    <cellStyle name="표준 61 11 5" xfId="4938"/>
    <cellStyle name="표준 61 11 5 2" xfId="7483"/>
    <cellStyle name="표준 61 11 5 3" xfId="9989"/>
    <cellStyle name="표준 61 11 5 4" xfId="12524"/>
    <cellStyle name="표준 61 11 6" xfId="5577"/>
    <cellStyle name="표준 61 11 6 2" xfId="8122"/>
    <cellStyle name="표준 61 11 6 3" xfId="10628"/>
    <cellStyle name="표준 61 11 6 4" xfId="13163"/>
    <cellStyle name="표준 61 11 7" xfId="6205"/>
    <cellStyle name="표준 61 11 7 2" xfId="8735"/>
    <cellStyle name="표준 61 11 7 3" xfId="11241"/>
    <cellStyle name="표준 61 11 7 4" xfId="13776"/>
    <cellStyle name="표준 61 11 8" xfId="6855"/>
    <cellStyle name="표준 61 11 9" xfId="9361"/>
    <cellStyle name="표준 61 12" xfId="4366"/>
    <cellStyle name="표준 61 12 2" xfId="4621"/>
    <cellStyle name="표준 61 12 2 2" xfId="5249"/>
    <cellStyle name="표준 61 12 2 2 2" xfId="7794"/>
    <cellStyle name="표준 61 12 2 2 3" xfId="10300"/>
    <cellStyle name="표준 61 12 2 2 4" xfId="12835"/>
    <cellStyle name="표준 61 12 2 3" xfId="5584"/>
    <cellStyle name="표준 61 12 2 3 2" xfId="8129"/>
    <cellStyle name="표준 61 12 2 3 3" xfId="10635"/>
    <cellStyle name="표준 61 12 2 3 4" xfId="13170"/>
    <cellStyle name="표준 61 12 2 4" xfId="6519"/>
    <cellStyle name="표준 61 12 2 4 2" xfId="9046"/>
    <cellStyle name="표준 61 12 2 4 3" xfId="11552"/>
    <cellStyle name="표준 61 12 2 4 4" xfId="14087"/>
    <cellStyle name="표준 61 12 2 5" xfId="7166"/>
    <cellStyle name="표준 61 12 2 6" xfId="9672"/>
    <cellStyle name="표준 61 12 2 7" xfId="12207"/>
    <cellStyle name="표준 61 12 3" xfId="4994"/>
    <cellStyle name="표준 61 12 3 2" xfId="7539"/>
    <cellStyle name="표준 61 12 3 3" xfId="10045"/>
    <cellStyle name="표준 61 12 3 4" xfId="12580"/>
    <cellStyle name="표준 61 12 4" xfId="5583"/>
    <cellStyle name="표준 61 12 4 2" xfId="8128"/>
    <cellStyle name="표준 61 12 4 3" xfId="10634"/>
    <cellStyle name="표준 61 12 4 4" xfId="13169"/>
    <cellStyle name="표준 61 12 5" xfId="6264"/>
    <cellStyle name="표준 61 12 5 2" xfId="8791"/>
    <cellStyle name="표준 61 12 5 3" xfId="11297"/>
    <cellStyle name="표준 61 12 5 4" xfId="13832"/>
    <cellStyle name="표준 61 12 6" xfId="6911"/>
    <cellStyle name="표준 61 12 7" xfId="9417"/>
    <cellStyle name="표준 61 12 8" xfId="11952"/>
    <cellStyle name="표준 61 13" xfId="4451"/>
    <cellStyle name="표준 61 13 2" xfId="4706"/>
    <cellStyle name="표준 61 13 2 2" xfId="5334"/>
    <cellStyle name="표준 61 13 2 2 2" xfId="7879"/>
    <cellStyle name="표준 61 13 2 2 3" xfId="10385"/>
    <cellStyle name="표준 61 13 2 2 4" xfId="12920"/>
    <cellStyle name="표준 61 13 2 3" xfId="5586"/>
    <cellStyle name="표준 61 13 2 3 2" xfId="8131"/>
    <cellStyle name="표준 61 13 2 3 3" xfId="10637"/>
    <cellStyle name="표준 61 13 2 3 4" xfId="13172"/>
    <cellStyle name="표준 61 13 2 4" xfId="6604"/>
    <cellStyle name="표준 61 13 2 4 2" xfId="9131"/>
    <cellStyle name="표준 61 13 2 4 3" xfId="11637"/>
    <cellStyle name="표준 61 13 2 4 4" xfId="14172"/>
    <cellStyle name="표준 61 13 2 5" xfId="7251"/>
    <cellStyle name="표준 61 13 2 6" xfId="9757"/>
    <cellStyle name="표준 61 13 2 7" xfId="12292"/>
    <cellStyle name="표준 61 13 3" xfId="5079"/>
    <cellStyle name="표준 61 13 3 2" xfId="7624"/>
    <cellStyle name="표준 61 13 3 3" xfId="10130"/>
    <cellStyle name="표준 61 13 3 4" xfId="12665"/>
    <cellStyle name="표준 61 13 4" xfId="5585"/>
    <cellStyle name="표준 61 13 4 2" xfId="8130"/>
    <cellStyle name="표준 61 13 4 3" xfId="10636"/>
    <cellStyle name="표준 61 13 4 4" xfId="13171"/>
    <cellStyle name="표준 61 13 5" xfId="6349"/>
    <cellStyle name="표준 61 13 5 2" xfId="8876"/>
    <cellStyle name="표준 61 13 5 3" xfId="11382"/>
    <cellStyle name="표준 61 13 5 4" xfId="13917"/>
    <cellStyle name="표준 61 13 6" xfId="6996"/>
    <cellStyle name="표준 61 13 7" xfId="9502"/>
    <cellStyle name="표준 61 13 8" xfId="12037"/>
    <cellStyle name="표준 61 14" xfId="4536"/>
    <cellStyle name="표준 61 14 2" xfId="5164"/>
    <cellStyle name="표준 61 14 2 2" xfId="7709"/>
    <cellStyle name="표준 61 14 2 3" xfId="10215"/>
    <cellStyle name="표준 61 14 2 4" xfId="12750"/>
    <cellStyle name="표준 61 14 3" xfId="5587"/>
    <cellStyle name="표준 61 14 3 2" xfId="8132"/>
    <cellStyle name="표준 61 14 3 3" xfId="10638"/>
    <cellStyle name="표준 61 14 3 4" xfId="13173"/>
    <cellStyle name="표준 61 14 4" xfId="6434"/>
    <cellStyle name="표준 61 14 4 2" xfId="8961"/>
    <cellStyle name="표준 61 14 4 3" xfId="11467"/>
    <cellStyle name="표준 61 14 4 4" xfId="14002"/>
    <cellStyle name="표준 61 14 5" xfId="7081"/>
    <cellStyle name="표준 61 14 6" xfId="9587"/>
    <cellStyle name="표준 61 14 7" xfId="12122"/>
    <cellStyle name="표준 61 15" xfId="4906"/>
    <cellStyle name="표준 61 15 2" xfId="7451"/>
    <cellStyle name="표준 61 15 3" xfId="9957"/>
    <cellStyle name="표준 61 15 4" xfId="12492"/>
    <cellStyle name="표준 61 16" xfId="5570"/>
    <cellStyle name="표준 61 16 2" xfId="8115"/>
    <cellStyle name="표준 61 16 3" xfId="10621"/>
    <cellStyle name="표준 61 16 4" xfId="13156"/>
    <cellStyle name="표준 61 17" xfId="6173"/>
    <cellStyle name="표준 61 17 2" xfId="8703"/>
    <cellStyle name="표준 61 17 3" xfId="11209"/>
    <cellStyle name="표준 61 17 4" xfId="13744"/>
    <cellStyle name="표준 61 18" xfId="6823"/>
    <cellStyle name="표준 61 19" xfId="9329"/>
    <cellStyle name="표준 61 2" xfId="4072"/>
    <cellStyle name="표준 61 20" xfId="11864"/>
    <cellStyle name="표준 61 3" xfId="4148"/>
    <cellStyle name="표준 61 3 10" xfId="11884"/>
    <cellStyle name="표준 61 3 2" xfId="4386"/>
    <cellStyle name="표준 61 3 2 2" xfId="4641"/>
    <cellStyle name="표준 61 3 2 2 2" xfId="5269"/>
    <cellStyle name="표준 61 3 2 2 2 2" xfId="7814"/>
    <cellStyle name="표준 61 3 2 2 2 3" xfId="10320"/>
    <cellStyle name="표준 61 3 2 2 2 4" xfId="12855"/>
    <cellStyle name="표준 61 3 2 2 3" xfId="5590"/>
    <cellStyle name="표준 61 3 2 2 3 2" xfId="8135"/>
    <cellStyle name="표준 61 3 2 2 3 3" xfId="10641"/>
    <cellStyle name="표준 61 3 2 2 3 4" xfId="13176"/>
    <cellStyle name="표준 61 3 2 2 4" xfId="6539"/>
    <cellStyle name="표준 61 3 2 2 4 2" xfId="9066"/>
    <cellStyle name="표준 61 3 2 2 4 3" xfId="11572"/>
    <cellStyle name="표준 61 3 2 2 4 4" xfId="14107"/>
    <cellStyle name="표준 61 3 2 2 5" xfId="7186"/>
    <cellStyle name="표준 61 3 2 2 6" xfId="9692"/>
    <cellStyle name="표준 61 3 2 2 7" xfId="12227"/>
    <cellStyle name="표준 61 3 2 3" xfId="5014"/>
    <cellStyle name="표준 61 3 2 3 2" xfId="7559"/>
    <cellStyle name="표준 61 3 2 3 3" xfId="10065"/>
    <cellStyle name="표준 61 3 2 3 4" xfId="12600"/>
    <cellStyle name="표준 61 3 2 4" xfId="5589"/>
    <cellStyle name="표준 61 3 2 4 2" xfId="8134"/>
    <cellStyle name="표준 61 3 2 4 3" xfId="10640"/>
    <cellStyle name="표준 61 3 2 4 4" xfId="13175"/>
    <cellStyle name="표준 61 3 2 5" xfId="6284"/>
    <cellStyle name="표준 61 3 2 5 2" xfId="8811"/>
    <cellStyle name="표준 61 3 2 5 3" xfId="11317"/>
    <cellStyle name="표준 61 3 2 5 4" xfId="13852"/>
    <cellStyle name="표준 61 3 2 6" xfId="6931"/>
    <cellStyle name="표준 61 3 2 7" xfId="9437"/>
    <cellStyle name="표준 61 3 2 8" xfId="11972"/>
    <cellStyle name="표준 61 3 3" xfId="4471"/>
    <cellStyle name="표준 61 3 3 2" xfId="4726"/>
    <cellStyle name="표준 61 3 3 2 2" xfId="5354"/>
    <cellStyle name="표준 61 3 3 2 2 2" xfId="7899"/>
    <cellStyle name="표준 61 3 3 2 2 3" xfId="10405"/>
    <cellStyle name="표준 61 3 3 2 2 4" xfId="12940"/>
    <cellStyle name="표준 61 3 3 2 3" xfId="5592"/>
    <cellStyle name="표준 61 3 3 2 3 2" xfId="8137"/>
    <cellStyle name="표준 61 3 3 2 3 3" xfId="10643"/>
    <cellStyle name="표준 61 3 3 2 3 4" xfId="13178"/>
    <cellStyle name="표준 61 3 3 2 4" xfId="6624"/>
    <cellStyle name="표준 61 3 3 2 4 2" xfId="9151"/>
    <cellStyle name="표준 61 3 3 2 4 3" xfId="11657"/>
    <cellStyle name="표준 61 3 3 2 4 4" xfId="14192"/>
    <cellStyle name="표준 61 3 3 2 5" xfId="7271"/>
    <cellStyle name="표준 61 3 3 2 6" xfId="9777"/>
    <cellStyle name="표준 61 3 3 2 7" xfId="12312"/>
    <cellStyle name="표준 61 3 3 3" xfId="5099"/>
    <cellStyle name="표준 61 3 3 3 2" xfId="7644"/>
    <cellStyle name="표준 61 3 3 3 3" xfId="10150"/>
    <cellStyle name="표준 61 3 3 3 4" xfId="12685"/>
    <cellStyle name="표준 61 3 3 4" xfId="5591"/>
    <cellStyle name="표준 61 3 3 4 2" xfId="8136"/>
    <cellStyle name="표준 61 3 3 4 3" xfId="10642"/>
    <cellStyle name="표준 61 3 3 4 4" xfId="13177"/>
    <cellStyle name="표준 61 3 3 5" xfId="6369"/>
    <cellStyle name="표준 61 3 3 5 2" xfId="8896"/>
    <cellStyle name="표준 61 3 3 5 3" xfId="11402"/>
    <cellStyle name="표준 61 3 3 5 4" xfId="13937"/>
    <cellStyle name="표준 61 3 3 6" xfId="7016"/>
    <cellStyle name="표준 61 3 3 7" xfId="9522"/>
    <cellStyle name="표준 61 3 3 8" xfId="12057"/>
    <cellStyle name="표준 61 3 4" xfId="4556"/>
    <cellStyle name="표준 61 3 4 2" xfId="5184"/>
    <cellStyle name="표준 61 3 4 2 2" xfId="7729"/>
    <cellStyle name="표준 61 3 4 2 3" xfId="10235"/>
    <cellStyle name="표준 61 3 4 2 4" xfId="12770"/>
    <cellStyle name="표준 61 3 4 3" xfId="5593"/>
    <cellStyle name="표준 61 3 4 3 2" xfId="8138"/>
    <cellStyle name="표준 61 3 4 3 3" xfId="10644"/>
    <cellStyle name="표준 61 3 4 3 4" xfId="13179"/>
    <cellStyle name="표준 61 3 4 4" xfId="6454"/>
    <cellStyle name="표준 61 3 4 4 2" xfId="8981"/>
    <cellStyle name="표준 61 3 4 4 3" xfId="11487"/>
    <cellStyle name="표준 61 3 4 4 4" xfId="14022"/>
    <cellStyle name="표준 61 3 4 5" xfId="7101"/>
    <cellStyle name="표준 61 3 4 6" xfId="9607"/>
    <cellStyle name="표준 61 3 4 7" xfId="12142"/>
    <cellStyle name="표준 61 3 5" xfId="4926"/>
    <cellStyle name="표준 61 3 5 2" xfId="7471"/>
    <cellStyle name="표준 61 3 5 3" xfId="9977"/>
    <cellStyle name="표준 61 3 5 4" xfId="12512"/>
    <cellStyle name="표준 61 3 6" xfId="5588"/>
    <cellStyle name="표준 61 3 6 2" xfId="8133"/>
    <cellStyle name="표준 61 3 6 3" xfId="10639"/>
    <cellStyle name="표준 61 3 6 4" xfId="13174"/>
    <cellStyle name="표준 61 3 7" xfId="6193"/>
    <cellStyle name="표준 61 3 7 2" xfId="8723"/>
    <cellStyle name="표준 61 3 7 3" xfId="11229"/>
    <cellStyle name="표준 61 3 7 4" xfId="13764"/>
    <cellStyle name="표준 61 3 8" xfId="6843"/>
    <cellStyle name="표준 61 3 9" xfId="9349"/>
    <cellStyle name="표준 61 4" xfId="4187"/>
    <cellStyle name="표준 61 4 10" xfId="11919"/>
    <cellStyle name="표준 61 4 2" xfId="4421"/>
    <cellStyle name="표준 61 4 2 2" xfId="4676"/>
    <cellStyle name="표준 61 4 2 2 2" xfId="5304"/>
    <cellStyle name="표준 61 4 2 2 2 2" xfId="7849"/>
    <cellStyle name="표준 61 4 2 2 2 3" xfId="10355"/>
    <cellStyle name="표준 61 4 2 2 2 4" xfId="12890"/>
    <cellStyle name="표준 61 4 2 2 3" xfId="5596"/>
    <cellStyle name="표준 61 4 2 2 3 2" xfId="8141"/>
    <cellStyle name="표준 61 4 2 2 3 3" xfId="10647"/>
    <cellStyle name="표준 61 4 2 2 3 4" xfId="13182"/>
    <cellStyle name="표준 61 4 2 2 4" xfId="6574"/>
    <cellStyle name="표준 61 4 2 2 4 2" xfId="9101"/>
    <cellStyle name="표준 61 4 2 2 4 3" xfId="11607"/>
    <cellStyle name="표준 61 4 2 2 4 4" xfId="14142"/>
    <cellStyle name="표준 61 4 2 2 5" xfId="7221"/>
    <cellStyle name="표준 61 4 2 2 6" xfId="9727"/>
    <cellStyle name="표준 61 4 2 2 7" xfId="12262"/>
    <cellStyle name="표준 61 4 2 3" xfId="5049"/>
    <cellStyle name="표준 61 4 2 3 2" xfId="7594"/>
    <cellStyle name="표준 61 4 2 3 3" xfId="10100"/>
    <cellStyle name="표준 61 4 2 3 4" xfId="12635"/>
    <cellStyle name="표준 61 4 2 4" xfId="5595"/>
    <cellStyle name="표준 61 4 2 4 2" xfId="8140"/>
    <cellStyle name="표준 61 4 2 4 3" xfId="10646"/>
    <cellStyle name="표준 61 4 2 4 4" xfId="13181"/>
    <cellStyle name="표준 61 4 2 5" xfId="6319"/>
    <cellStyle name="표준 61 4 2 5 2" xfId="8846"/>
    <cellStyle name="표준 61 4 2 5 3" xfId="11352"/>
    <cellStyle name="표준 61 4 2 5 4" xfId="13887"/>
    <cellStyle name="표준 61 4 2 6" xfId="6966"/>
    <cellStyle name="표준 61 4 2 7" xfId="9472"/>
    <cellStyle name="표준 61 4 2 8" xfId="12007"/>
    <cellStyle name="표준 61 4 3" xfId="4506"/>
    <cellStyle name="표준 61 4 3 2" xfId="4761"/>
    <cellStyle name="표준 61 4 3 2 2" xfId="5389"/>
    <cellStyle name="표준 61 4 3 2 2 2" xfId="7934"/>
    <cellStyle name="표준 61 4 3 2 2 3" xfId="10440"/>
    <cellStyle name="표준 61 4 3 2 2 4" xfId="12975"/>
    <cellStyle name="표준 61 4 3 2 3" xfId="5598"/>
    <cellStyle name="표준 61 4 3 2 3 2" xfId="8143"/>
    <cellStyle name="표준 61 4 3 2 3 3" xfId="10649"/>
    <cellStyle name="표준 61 4 3 2 3 4" xfId="13184"/>
    <cellStyle name="표준 61 4 3 2 4" xfId="6659"/>
    <cellStyle name="표준 61 4 3 2 4 2" xfId="9186"/>
    <cellStyle name="표준 61 4 3 2 4 3" xfId="11692"/>
    <cellStyle name="표준 61 4 3 2 4 4" xfId="14227"/>
    <cellStyle name="표준 61 4 3 2 5" xfId="7306"/>
    <cellStyle name="표준 61 4 3 2 6" xfId="9812"/>
    <cellStyle name="표준 61 4 3 2 7" xfId="12347"/>
    <cellStyle name="표준 61 4 3 3" xfId="5134"/>
    <cellStyle name="표준 61 4 3 3 2" xfId="7679"/>
    <cellStyle name="표준 61 4 3 3 3" xfId="10185"/>
    <cellStyle name="표준 61 4 3 3 4" xfId="12720"/>
    <cellStyle name="표준 61 4 3 4" xfId="5597"/>
    <cellStyle name="표준 61 4 3 4 2" xfId="8142"/>
    <cellStyle name="표준 61 4 3 4 3" xfId="10648"/>
    <cellStyle name="표준 61 4 3 4 4" xfId="13183"/>
    <cellStyle name="표준 61 4 3 5" xfId="6404"/>
    <cellStyle name="표준 61 4 3 5 2" xfId="8931"/>
    <cellStyle name="표준 61 4 3 5 3" xfId="11437"/>
    <cellStyle name="표준 61 4 3 5 4" xfId="13972"/>
    <cellStyle name="표준 61 4 3 6" xfId="7051"/>
    <cellStyle name="표준 61 4 3 7" xfId="9557"/>
    <cellStyle name="표준 61 4 3 8" xfId="12092"/>
    <cellStyle name="표준 61 4 4" xfId="4591"/>
    <cellStyle name="표준 61 4 4 2" xfId="5219"/>
    <cellStyle name="표준 61 4 4 2 2" xfId="7764"/>
    <cellStyle name="표준 61 4 4 2 3" xfId="10270"/>
    <cellStyle name="표준 61 4 4 2 4" xfId="12805"/>
    <cellStyle name="표준 61 4 4 3" xfId="5599"/>
    <cellStyle name="표준 61 4 4 3 2" xfId="8144"/>
    <cellStyle name="표준 61 4 4 3 3" xfId="10650"/>
    <cellStyle name="표준 61 4 4 3 4" xfId="13185"/>
    <cellStyle name="표준 61 4 4 4" xfId="6489"/>
    <cellStyle name="표준 61 4 4 4 2" xfId="9016"/>
    <cellStyle name="표준 61 4 4 4 3" xfId="11522"/>
    <cellStyle name="표준 61 4 4 4 4" xfId="14057"/>
    <cellStyle name="표준 61 4 4 5" xfId="7136"/>
    <cellStyle name="표준 61 4 4 6" xfId="9642"/>
    <cellStyle name="표준 61 4 4 7" xfId="12177"/>
    <cellStyle name="표준 61 4 5" xfId="4961"/>
    <cellStyle name="표준 61 4 5 2" xfId="7506"/>
    <cellStyle name="표준 61 4 5 3" xfId="10012"/>
    <cellStyle name="표준 61 4 5 4" xfId="12547"/>
    <cellStyle name="표준 61 4 6" xfId="5594"/>
    <cellStyle name="표준 61 4 6 2" xfId="8139"/>
    <cellStyle name="표준 61 4 6 3" xfId="10645"/>
    <cellStyle name="표준 61 4 6 4" xfId="13180"/>
    <cellStyle name="표준 61 4 7" xfId="6228"/>
    <cellStyle name="표준 61 4 7 2" xfId="8758"/>
    <cellStyle name="표준 61 4 7 3" xfId="11264"/>
    <cellStyle name="표준 61 4 7 4" xfId="13799"/>
    <cellStyle name="표준 61 4 8" xfId="6878"/>
    <cellStyle name="표준 61 4 9" xfId="9384"/>
    <cellStyle name="표준 61 5" xfId="4173"/>
    <cellStyle name="표준 61 5 10" xfId="11905"/>
    <cellStyle name="표준 61 5 2" xfId="4407"/>
    <cellStyle name="표준 61 5 2 2" xfId="4662"/>
    <cellStyle name="표준 61 5 2 2 2" xfId="5290"/>
    <cellStyle name="표준 61 5 2 2 2 2" xfId="7835"/>
    <cellStyle name="표준 61 5 2 2 2 3" xfId="10341"/>
    <cellStyle name="표준 61 5 2 2 2 4" xfId="12876"/>
    <cellStyle name="표준 61 5 2 2 3" xfId="5602"/>
    <cellStyle name="표준 61 5 2 2 3 2" xfId="8147"/>
    <cellStyle name="표준 61 5 2 2 3 3" xfId="10653"/>
    <cellStyle name="표준 61 5 2 2 3 4" xfId="13188"/>
    <cellStyle name="표준 61 5 2 2 4" xfId="6560"/>
    <cellStyle name="표준 61 5 2 2 4 2" xfId="9087"/>
    <cellStyle name="표준 61 5 2 2 4 3" xfId="11593"/>
    <cellStyle name="표준 61 5 2 2 4 4" xfId="14128"/>
    <cellStyle name="표준 61 5 2 2 5" xfId="7207"/>
    <cellStyle name="표준 61 5 2 2 6" xfId="9713"/>
    <cellStyle name="표준 61 5 2 2 7" xfId="12248"/>
    <cellStyle name="표준 61 5 2 3" xfId="5035"/>
    <cellStyle name="표준 61 5 2 3 2" xfId="7580"/>
    <cellStyle name="표준 61 5 2 3 3" xfId="10086"/>
    <cellStyle name="표준 61 5 2 3 4" xfId="12621"/>
    <cellStyle name="표준 61 5 2 4" xfId="5601"/>
    <cellStyle name="표준 61 5 2 4 2" xfId="8146"/>
    <cellStyle name="표준 61 5 2 4 3" xfId="10652"/>
    <cellStyle name="표준 61 5 2 4 4" xfId="13187"/>
    <cellStyle name="표준 61 5 2 5" xfId="6305"/>
    <cellStyle name="표준 61 5 2 5 2" xfId="8832"/>
    <cellStyle name="표준 61 5 2 5 3" xfId="11338"/>
    <cellStyle name="표준 61 5 2 5 4" xfId="13873"/>
    <cellStyle name="표준 61 5 2 6" xfId="6952"/>
    <cellStyle name="표준 61 5 2 7" xfId="9458"/>
    <cellStyle name="표준 61 5 2 8" xfId="11993"/>
    <cellStyle name="표준 61 5 3" xfId="4492"/>
    <cellStyle name="표준 61 5 3 2" xfId="4747"/>
    <cellStyle name="표준 61 5 3 2 2" xfId="5375"/>
    <cellStyle name="표준 61 5 3 2 2 2" xfId="7920"/>
    <cellStyle name="표준 61 5 3 2 2 3" xfId="10426"/>
    <cellStyle name="표준 61 5 3 2 2 4" xfId="12961"/>
    <cellStyle name="표준 61 5 3 2 3" xfId="5604"/>
    <cellStyle name="표준 61 5 3 2 3 2" xfId="8149"/>
    <cellStyle name="표준 61 5 3 2 3 3" xfId="10655"/>
    <cellStyle name="표준 61 5 3 2 3 4" xfId="13190"/>
    <cellStyle name="표준 61 5 3 2 4" xfId="6645"/>
    <cellStyle name="표준 61 5 3 2 4 2" xfId="9172"/>
    <cellStyle name="표준 61 5 3 2 4 3" xfId="11678"/>
    <cellStyle name="표준 61 5 3 2 4 4" xfId="14213"/>
    <cellStyle name="표준 61 5 3 2 5" xfId="7292"/>
    <cellStyle name="표준 61 5 3 2 6" xfId="9798"/>
    <cellStyle name="표준 61 5 3 2 7" xfId="12333"/>
    <cellStyle name="표준 61 5 3 3" xfId="5120"/>
    <cellStyle name="표준 61 5 3 3 2" xfId="7665"/>
    <cellStyle name="표준 61 5 3 3 3" xfId="10171"/>
    <cellStyle name="표준 61 5 3 3 4" xfId="12706"/>
    <cellStyle name="표준 61 5 3 4" xfId="5603"/>
    <cellStyle name="표준 61 5 3 4 2" xfId="8148"/>
    <cellStyle name="표준 61 5 3 4 3" xfId="10654"/>
    <cellStyle name="표준 61 5 3 4 4" xfId="13189"/>
    <cellStyle name="표준 61 5 3 5" xfId="6390"/>
    <cellStyle name="표준 61 5 3 5 2" xfId="8917"/>
    <cellStyle name="표준 61 5 3 5 3" xfId="11423"/>
    <cellStyle name="표준 61 5 3 5 4" xfId="13958"/>
    <cellStyle name="표준 61 5 3 6" xfId="7037"/>
    <cellStyle name="표준 61 5 3 7" xfId="9543"/>
    <cellStyle name="표준 61 5 3 8" xfId="12078"/>
    <cellStyle name="표준 61 5 4" xfId="4577"/>
    <cellStyle name="표준 61 5 4 2" xfId="5205"/>
    <cellStyle name="표준 61 5 4 2 2" xfId="7750"/>
    <cellStyle name="표준 61 5 4 2 3" xfId="10256"/>
    <cellStyle name="표준 61 5 4 2 4" xfId="12791"/>
    <cellStyle name="표준 61 5 4 3" xfId="5605"/>
    <cellStyle name="표준 61 5 4 3 2" xfId="8150"/>
    <cellStyle name="표준 61 5 4 3 3" xfId="10656"/>
    <cellStyle name="표준 61 5 4 3 4" xfId="13191"/>
    <cellStyle name="표준 61 5 4 4" xfId="6475"/>
    <cellStyle name="표준 61 5 4 4 2" xfId="9002"/>
    <cellStyle name="표준 61 5 4 4 3" xfId="11508"/>
    <cellStyle name="표준 61 5 4 4 4" xfId="14043"/>
    <cellStyle name="표준 61 5 4 5" xfId="7122"/>
    <cellStyle name="표준 61 5 4 6" xfId="9628"/>
    <cellStyle name="표준 61 5 4 7" xfId="12163"/>
    <cellStyle name="표준 61 5 5" xfId="4947"/>
    <cellStyle name="표준 61 5 5 2" xfId="7492"/>
    <cellStyle name="표준 61 5 5 3" xfId="9998"/>
    <cellStyle name="표준 61 5 5 4" xfId="12533"/>
    <cellStyle name="표준 61 5 6" xfId="5600"/>
    <cellStyle name="표준 61 5 6 2" xfId="8145"/>
    <cellStyle name="표준 61 5 6 3" xfId="10651"/>
    <cellStyle name="표준 61 5 6 4" xfId="13186"/>
    <cellStyle name="표준 61 5 7" xfId="6214"/>
    <cellStyle name="표준 61 5 7 2" xfId="8744"/>
    <cellStyle name="표준 61 5 7 3" xfId="11250"/>
    <cellStyle name="표준 61 5 7 4" xfId="13785"/>
    <cellStyle name="표준 61 5 8" xfId="6864"/>
    <cellStyle name="표준 61 5 9" xfId="9370"/>
    <cellStyle name="표준 61 6" xfId="4210"/>
    <cellStyle name="표준 61 6 10" xfId="11942"/>
    <cellStyle name="표준 61 6 2" xfId="4444"/>
    <cellStyle name="표준 61 6 2 2" xfId="4699"/>
    <cellStyle name="표준 61 6 2 2 2" xfId="5327"/>
    <cellStyle name="표준 61 6 2 2 2 2" xfId="7872"/>
    <cellStyle name="표준 61 6 2 2 2 3" xfId="10378"/>
    <cellStyle name="표준 61 6 2 2 2 4" xfId="12913"/>
    <cellStyle name="표준 61 6 2 2 3" xfId="5608"/>
    <cellStyle name="표준 61 6 2 2 3 2" xfId="8153"/>
    <cellStyle name="표준 61 6 2 2 3 3" xfId="10659"/>
    <cellStyle name="표준 61 6 2 2 3 4" xfId="13194"/>
    <cellStyle name="표준 61 6 2 2 4" xfId="6597"/>
    <cellStyle name="표준 61 6 2 2 4 2" xfId="9124"/>
    <cellStyle name="표준 61 6 2 2 4 3" xfId="11630"/>
    <cellStyle name="표준 61 6 2 2 4 4" xfId="14165"/>
    <cellStyle name="표준 61 6 2 2 5" xfId="7244"/>
    <cellStyle name="표준 61 6 2 2 6" xfId="9750"/>
    <cellStyle name="표준 61 6 2 2 7" xfId="12285"/>
    <cellStyle name="표준 61 6 2 3" xfId="5072"/>
    <cellStyle name="표준 61 6 2 3 2" xfId="7617"/>
    <cellStyle name="표준 61 6 2 3 3" xfId="10123"/>
    <cellStyle name="표준 61 6 2 3 4" xfId="12658"/>
    <cellStyle name="표준 61 6 2 4" xfId="5607"/>
    <cellStyle name="표준 61 6 2 4 2" xfId="8152"/>
    <cellStyle name="표준 61 6 2 4 3" xfId="10658"/>
    <cellStyle name="표준 61 6 2 4 4" xfId="13193"/>
    <cellStyle name="표준 61 6 2 5" xfId="6342"/>
    <cellStyle name="표준 61 6 2 5 2" xfId="8869"/>
    <cellStyle name="표준 61 6 2 5 3" xfId="11375"/>
    <cellStyle name="표준 61 6 2 5 4" xfId="13910"/>
    <cellStyle name="표준 61 6 2 6" xfId="6989"/>
    <cellStyle name="표준 61 6 2 7" xfId="9495"/>
    <cellStyle name="표준 61 6 2 8" xfId="12030"/>
    <cellStyle name="표준 61 6 3" xfId="4529"/>
    <cellStyle name="표준 61 6 3 2" xfId="4784"/>
    <cellStyle name="표준 61 6 3 2 2" xfId="5412"/>
    <cellStyle name="표준 61 6 3 2 2 2" xfId="7957"/>
    <cellStyle name="표준 61 6 3 2 2 3" xfId="10463"/>
    <cellStyle name="표준 61 6 3 2 2 4" xfId="12998"/>
    <cellStyle name="표준 61 6 3 2 3" xfId="5610"/>
    <cellStyle name="표준 61 6 3 2 3 2" xfId="8155"/>
    <cellStyle name="표준 61 6 3 2 3 3" xfId="10661"/>
    <cellStyle name="표준 61 6 3 2 3 4" xfId="13196"/>
    <cellStyle name="표준 61 6 3 2 4" xfId="6682"/>
    <cellStyle name="표준 61 6 3 2 4 2" xfId="9209"/>
    <cellStyle name="표준 61 6 3 2 4 3" xfId="11715"/>
    <cellStyle name="표준 61 6 3 2 4 4" xfId="14250"/>
    <cellStyle name="표준 61 6 3 2 5" xfId="7329"/>
    <cellStyle name="표준 61 6 3 2 6" xfId="9835"/>
    <cellStyle name="표준 61 6 3 2 7" xfId="12370"/>
    <cellStyle name="표준 61 6 3 3" xfId="5157"/>
    <cellStyle name="표준 61 6 3 3 2" xfId="7702"/>
    <cellStyle name="표준 61 6 3 3 3" xfId="10208"/>
    <cellStyle name="표준 61 6 3 3 4" xfId="12743"/>
    <cellStyle name="표준 61 6 3 4" xfId="5609"/>
    <cellStyle name="표준 61 6 3 4 2" xfId="8154"/>
    <cellStyle name="표준 61 6 3 4 3" xfId="10660"/>
    <cellStyle name="표준 61 6 3 4 4" xfId="13195"/>
    <cellStyle name="표준 61 6 3 5" xfId="6427"/>
    <cellStyle name="표준 61 6 3 5 2" xfId="8954"/>
    <cellStyle name="표준 61 6 3 5 3" xfId="11460"/>
    <cellStyle name="표준 61 6 3 5 4" xfId="13995"/>
    <cellStyle name="표준 61 6 3 6" xfId="7074"/>
    <cellStyle name="표준 61 6 3 7" xfId="9580"/>
    <cellStyle name="표준 61 6 3 8" xfId="12115"/>
    <cellStyle name="표준 61 6 4" xfId="4614"/>
    <cellStyle name="표준 61 6 4 2" xfId="5242"/>
    <cellStyle name="표준 61 6 4 2 2" xfId="7787"/>
    <cellStyle name="표준 61 6 4 2 3" xfId="10293"/>
    <cellStyle name="표준 61 6 4 2 4" xfId="12828"/>
    <cellStyle name="표준 61 6 4 3" xfId="5611"/>
    <cellStyle name="표준 61 6 4 3 2" xfId="8156"/>
    <cellStyle name="표준 61 6 4 3 3" xfId="10662"/>
    <cellStyle name="표준 61 6 4 3 4" xfId="13197"/>
    <cellStyle name="표준 61 6 4 4" xfId="6512"/>
    <cellStyle name="표준 61 6 4 4 2" xfId="9039"/>
    <cellStyle name="표준 61 6 4 4 3" xfId="11545"/>
    <cellStyle name="표준 61 6 4 4 4" xfId="14080"/>
    <cellStyle name="표준 61 6 4 5" xfId="7159"/>
    <cellStyle name="표준 61 6 4 6" xfId="9665"/>
    <cellStyle name="표준 61 6 4 7" xfId="12200"/>
    <cellStyle name="표준 61 6 5" xfId="4984"/>
    <cellStyle name="표준 61 6 5 2" xfId="7529"/>
    <cellStyle name="표준 61 6 5 3" xfId="10035"/>
    <cellStyle name="표준 61 6 5 4" xfId="12570"/>
    <cellStyle name="표준 61 6 6" xfId="5606"/>
    <cellStyle name="표준 61 6 6 2" xfId="8151"/>
    <cellStyle name="표준 61 6 6 3" xfId="10657"/>
    <cellStyle name="표준 61 6 6 4" xfId="13192"/>
    <cellStyle name="표준 61 6 7" xfId="6251"/>
    <cellStyle name="표준 61 6 7 2" xfId="8781"/>
    <cellStyle name="표준 61 6 7 3" xfId="11287"/>
    <cellStyle name="표준 61 6 7 4" xfId="13822"/>
    <cellStyle name="표준 61 6 8" xfId="6901"/>
    <cellStyle name="표준 61 6 9" xfId="9407"/>
    <cellStyle name="표준 61 7" xfId="4204"/>
    <cellStyle name="표준 61 7 10" xfId="11936"/>
    <cellStyle name="표준 61 7 2" xfId="4438"/>
    <cellStyle name="표준 61 7 2 2" xfId="4693"/>
    <cellStyle name="표준 61 7 2 2 2" xfId="5321"/>
    <cellStyle name="표준 61 7 2 2 2 2" xfId="7866"/>
    <cellStyle name="표준 61 7 2 2 2 3" xfId="10372"/>
    <cellStyle name="표준 61 7 2 2 2 4" xfId="12907"/>
    <cellStyle name="표준 61 7 2 2 3" xfId="5614"/>
    <cellStyle name="표준 61 7 2 2 3 2" xfId="8159"/>
    <cellStyle name="표준 61 7 2 2 3 3" xfId="10665"/>
    <cellStyle name="표준 61 7 2 2 3 4" xfId="13200"/>
    <cellStyle name="표준 61 7 2 2 4" xfId="6591"/>
    <cellStyle name="표준 61 7 2 2 4 2" xfId="9118"/>
    <cellStyle name="표준 61 7 2 2 4 3" xfId="11624"/>
    <cellStyle name="표준 61 7 2 2 4 4" xfId="14159"/>
    <cellStyle name="표준 61 7 2 2 5" xfId="7238"/>
    <cellStyle name="표준 61 7 2 2 6" xfId="9744"/>
    <cellStyle name="표준 61 7 2 2 7" xfId="12279"/>
    <cellStyle name="표준 61 7 2 3" xfId="5066"/>
    <cellStyle name="표준 61 7 2 3 2" xfId="7611"/>
    <cellStyle name="표준 61 7 2 3 3" xfId="10117"/>
    <cellStyle name="표준 61 7 2 3 4" xfId="12652"/>
    <cellStyle name="표준 61 7 2 4" xfId="5613"/>
    <cellStyle name="표준 61 7 2 4 2" xfId="8158"/>
    <cellStyle name="표준 61 7 2 4 3" xfId="10664"/>
    <cellStyle name="표준 61 7 2 4 4" xfId="13199"/>
    <cellStyle name="표준 61 7 2 5" xfId="6336"/>
    <cellStyle name="표준 61 7 2 5 2" xfId="8863"/>
    <cellStyle name="표준 61 7 2 5 3" xfId="11369"/>
    <cellStyle name="표준 61 7 2 5 4" xfId="13904"/>
    <cellStyle name="표준 61 7 2 6" xfId="6983"/>
    <cellStyle name="표준 61 7 2 7" xfId="9489"/>
    <cellStyle name="표준 61 7 2 8" xfId="12024"/>
    <cellStyle name="표준 61 7 3" xfId="4523"/>
    <cellStyle name="표준 61 7 3 2" xfId="4778"/>
    <cellStyle name="표준 61 7 3 2 2" xfId="5406"/>
    <cellStyle name="표준 61 7 3 2 2 2" xfId="7951"/>
    <cellStyle name="표준 61 7 3 2 2 3" xfId="10457"/>
    <cellStyle name="표준 61 7 3 2 2 4" xfId="12992"/>
    <cellStyle name="표준 61 7 3 2 3" xfId="5616"/>
    <cellStyle name="표준 61 7 3 2 3 2" xfId="8161"/>
    <cellStyle name="표준 61 7 3 2 3 3" xfId="10667"/>
    <cellStyle name="표준 61 7 3 2 3 4" xfId="13202"/>
    <cellStyle name="표준 61 7 3 2 4" xfId="6676"/>
    <cellStyle name="표준 61 7 3 2 4 2" xfId="9203"/>
    <cellStyle name="표준 61 7 3 2 4 3" xfId="11709"/>
    <cellStyle name="표준 61 7 3 2 4 4" xfId="14244"/>
    <cellStyle name="표준 61 7 3 2 5" xfId="7323"/>
    <cellStyle name="표준 61 7 3 2 6" xfId="9829"/>
    <cellStyle name="표준 61 7 3 2 7" xfId="12364"/>
    <cellStyle name="표준 61 7 3 3" xfId="5151"/>
    <cellStyle name="표준 61 7 3 3 2" xfId="7696"/>
    <cellStyle name="표준 61 7 3 3 3" xfId="10202"/>
    <cellStyle name="표준 61 7 3 3 4" xfId="12737"/>
    <cellStyle name="표준 61 7 3 4" xfId="5615"/>
    <cellStyle name="표준 61 7 3 4 2" xfId="8160"/>
    <cellStyle name="표준 61 7 3 4 3" xfId="10666"/>
    <cellStyle name="표준 61 7 3 4 4" xfId="13201"/>
    <cellStyle name="표준 61 7 3 5" xfId="6421"/>
    <cellStyle name="표준 61 7 3 5 2" xfId="8948"/>
    <cellStyle name="표준 61 7 3 5 3" xfId="11454"/>
    <cellStyle name="표준 61 7 3 5 4" xfId="13989"/>
    <cellStyle name="표준 61 7 3 6" xfId="7068"/>
    <cellStyle name="표준 61 7 3 7" xfId="9574"/>
    <cellStyle name="표준 61 7 3 8" xfId="12109"/>
    <cellStyle name="표준 61 7 4" xfId="4608"/>
    <cellStyle name="표준 61 7 4 2" xfId="5236"/>
    <cellStyle name="표준 61 7 4 2 2" xfId="7781"/>
    <cellStyle name="표준 61 7 4 2 3" xfId="10287"/>
    <cellStyle name="표준 61 7 4 2 4" xfId="12822"/>
    <cellStyle name="표준 61 7 4 3" xfId="5617"/>
    <cellStyle name="표준 61 7 4 3 2" xfId="8162"/>
    <cellStyle name="표준 61 7 4 3 3" xfId="10668"/>
    <cellStyle name="표준 61 7 4 3 4" xfId="13203"/>
    <cellStyle name="표준 61 7 4 4" xfId="6506"/>
    <cellStyle name="표준 61 7 4 4 2" xfId="9033"/>
    <cellStyle name="표준 61 7 4 4 3" xfId="11539"/>
    <cellStyle name="표준 61 7 4 4 4" xfId="14074"/>
    <cellStyle name="표준 61 7 4 5" xfId="7153"/>
    <cellStyle name="표준 61 7 4 6" xfId="9659"/>
    <cellStyle name="표준 61 7 4 7" xfId="12194"/>
    <cellStyle name="표준 61 7 5" xfId="4978"/>
    <cellStyle name="표준 61 7 5 2" xfId="7523"/>
    <cellStyle name="표준 61 7 5 3" xfId="10029"/>
    <cellStyle name="표준 61 7 5 4" xfId="12564"/>
    <cellStyle name="표준 61 7 6" xfId="5612"/>
    <cellStyle name="표준 61 7 6 2" xfId="8157"/>
    <cellStyle name="표준 61 7 6 3" xfId="10663"/>
    <cellStyle name="표준 61 7 6 4" xfId="13198"/>
    <cellStyle name="표준 61 7 7" xfId="6245"/>
    <cellStyle name="표준 61 7 7 2" xfId="8775"/>
    <cellStyle name="표준 61 7 7 3" xfId="11281"/>
    <cellStyle name="표준 61 7 7 4" xfId="13816"/>
    <cellStyle name="표준 61 7 8" xfId="6895"/>
    <cellStyle name="표준 61 7 9" xfId="9401"/>
    <cellStyle name="표준 61 8" xfId="4180"/>
    <cellStyle name="표준 61 8 10" xfId="11912"/>
    <cellStyle name="표준 61 8 2" xfId="4414"/>
    <cellStyle name="표준 61 8 2 2" xfId="4669"/>
    <cellStyle name="표준 61 8 2 2 2" xfId="5297"/>
    <cellStyle name="표준 61 8 2 2 2 2" xfId="7842"/>
    <cellStyle name="표준 61 8 2 2 2 3" xfId="10348"/>
    <cellStyle name="표준 61 8 2 2 2 4" xfId="12883"/>
    <cellStyle name="표준 61 8 2 2 3" xfId="5620"/>
    <cellStyle name="표준 61 8 2 2 3 2" xfId="8165"/>
    <cellStyle name="표준 61 8 2 2 3 3" xfId="10671"/>
    <cellStyle name="표준 61 8 2 2 3 4" xfId="13206"/>
    <cellStyle name="표준 61 8 2 2 4" xfId="6567"/>
    <cellStyle name="표준 61 8 2 2 4 2" xfId="9094"/>
    <cellStyle name="표준 61 8 2 2 4 3" xfId="11600"/>
    <cellStyle name="표준 61 8 2 2 4 4" xfId="14135"/>
    <cellStyle name="표준 61 8 2 2 5" xfId="7214"/>
    <cellStyle name="표준 61 8 2 2 6" xfId="9720"/>
    <cellStyle name="표준 61 8 2 2 7" xfId="12255"/>
    <cellStyle name="표준 61 8 2 3" xfId="5042"/>
    <cellStyle name="표준 61 8 2 3 2" xfId="7587"/>
    <cellStyle name="표준 61 8 2 3 3" xfId="10093"/>
    <cellStyle name="표준 61 8 2 3 4" xfId="12628"/>
    <cellStyle name="표준 61 8 2 4" xfId="5619"/>
    <cellStyle name="표준 61 8 2 4 2" xfId="8164"/>
    <cellStyle name="표준 61 8 2 4 3" xfId="10670"/>
    <cellStyle name="표준 61 8 2 4 4" xfId="13205"/>
    <cellStyle name="표준 61 8 2 5" xfId="6312"/>
    <cellStyle name="표준 61 8 2 5 2" xfId="8839"/>
    <cellStyle name="표준 61 8 2 5 3" xfId="11345"/>
    <cellStyle name="표준 61 8 2 5 4" xfId="13880"/>
    <cellStyle name="표준 61 8 2 6" xfId="6959"/>
    <cellStyle name="표준 61 8 2 7" xfId="9465"/>
    <cellStyle name="표준 61 8 2 8" xfId="12000"/>
    <cellStyle name="표준 61 8 3" xfId="4499"/>
    <cellStyle name="표준 61 8 3 2" xfId="4754"/>
    <cellStyle name="표준 61 8 3 2 2" xfId="5382"/>
    <cellStyle name="표준 61 8 3 2 2 2" xfId="7927"/>
    <cellStyle name="표준 61 8 3 2 2 3" xfId="10433"/>
    <cellStyle name="표준 61 8 3 2 2 4" xfId="12968"/>
    <cellStyle name="표준 61 8 3 2 3" xfId="5622"/>
    <cellStyle name="표준 61 8 3 2 3 2" xfId="8167"/>
    <cellStyle name="표준 61 8 3 2 3 3" xfId="10673"/>
    <cellStyle name="표준 61 8 3 2 3 4" xfId="13208"/>
    <cellStyle name="표준 61 8 3 2 4" xfId="6652"/>
    <cellStyle name="표준 61 8 3 2 4 2" xfId="9179"/>
    <cellStyle name="표준 61 8 3 2 4 3" xfId="11685"/>
    <cellStyle name="표준 61 8 3 2 4 4" xfId="14220"/>
    <cellStyle name="표준 61 8 3 2 5" xfId="7299"/>
    <cellStyle name="표준 61 8 3 2 6" xfId="9805"/>
    <cellStyle name="표준 61 8 3 2 7" xfId="12340"/>
    <cellStyle name="표준 61 8 3 3" xfId="5127"/>
    <cellStyle name="표준 61 8 3 3 2" xfId="7672"/>
    <cellStyle name="표준 61 8 3 3 3" xfId="10178"/>
    <cellStyle name="표준 61 8 3 3 4" xfId="12713"/>
    <cellStyle name="표준 61 8 3 4" xfId="5621"/>
    <cellStyle name="표준 61 8 3 4 2" xfId="8166"/>
    <cellStyle name="표준 61 8 3 4 3" xfId="10672"/>
    <cellStyle name="표준 61 8 3 4 4" xfId="13207"/>
    <cellStyle name="표준 61 8 3 5" xfId="6397"/>
    <cellStyle name="표준 61 8 3 5 2" xfId="8924"/>
    <cellStyle name="표준 61 8 3 5 3" xfId="11430"/>
    <cellStyle name="표준 61 8 3 5 4" xfId="13965"/>
    <cellStyle name="표준 61 8 3 6" xfId="7044"/>
    <cellStyle name="표준 61 8 3 7" xfId="9550"/>
    <cellStyle name="표준 61 8 3 8" xfId="12085"/>
    <cellStyle name="표준 61 8 4" xfId="4584"/>
    <cellStyle name="표준 61 8 4 2" xfId="5212"/>
    <cellStyle name="표준 61 8 4 2 2" xfId="7757"/>
    <cellStyle name="표준 61 8 4 2 3" xfId="10263"/>
    <cellStyle name="표준 61 8 4 2 4" xfId="12798"/>
    <cellStyle name="표준 61 8 4 3" xfId="5623"/>
    <cellStyle name="표준 61 8 4 3 2" xfId="8168"/>
    <cellStyle name="표준 61 8 4 3 3" xfId="10674"/>
    <cellStyle name="표준 61 8 4 3 4" xfId="13209"/>
    <cellStyle name="표준 61 8 4 4" xfId="6482"/>
    <cellStyle name="표준 61 8 4 4 2" xfId="9009"/>
    <cellStyle name="표준 61 8 4 4 3" xfId="11515"/>
    <cellStyle name="표준 61 8 4 4 4" xfId="14050"/>
    <cellStyle name="표준 61 8 4 5" xfId="7129"/>
    <cellStyle name="표준 61 8 4 6" xfId="9635"/>
    <cellStyle name="표준 61 8 4 7" xfId="12170"/>
    <cellStyle name="표준 61 8 5" xfId="4954"/>
    <cellStyle name="표준 61 8 5 2" xfId="7499"/>
    <cellStyle name="표준 61 8 5 3" xfId="10005"/>
    <cellStyle name="표준 61 8 5 4" xfId="12540"/>
    <cellStyle name="표준 61 8 6" xfId="5618"/>
    <cellStyle name="표준 61 8 6 2" xfId="8163"/>
    <cellStyle name="표준 61 8 6 3" xfId="10669"/>
    <cellStyle name="표준 61 8 6 4" xfId="13204"/>
    <cellStyle name="표준 61 8 7" xfId="6221"/>
    <cellStyle name="표준 61 8 7 2" xfId="8751"/>
    <cellStyle name="표준 61 8 7 3" xfId="11257"/>
    <cellStyle name="표준 61 8 7 4" xfId="13792"/>
    <cellStyle name="표준 61 8 8" xfId="6871"/>
    <cellStyle name="표준 61 8 9" xfId="9377"/>
    <cellStyle name="표준 61 9" xfId="4200"/>
    <cellStyle name="표준 61 9 10" xfId="11932"/>
    <cellStyle name="표준 61 9 2" xfId="4434"/>
    <cellStyle name="표준 61 9 2 2" xfId="4689"/>
    <cellStyle name="표준 61 9 2 2 2" xfId="5317"/>
    <cellStyle name="표준 61 9 2 2 2 2" xfId="7862"/>
    <cellStyle name="표준 61 9 2 2 2 3" xfId="10368"/>
    <cellStyle name="표준 61 9 2 2 2 4" xfId="12903"/>
    <cellStyle name="표준 61 9 2 2 3" xfId="5626"/>
    <cellStyle name="표준 61 9 2 2 3 2" xfId="8171"/>
    <cellStyle name="표준 61 9 2 2 3 3" xfId="10677"/>
    <cellStyle name="표준 61 9 2 2 3 4" xfId="13212"/>
    <cellStyle name="표준 61 9 2 2 4" xfId="6587"/>
    <cellStyle name="표준 61 9 2 2 4 2" xfId="9114"/>
    <cellStyle name="표준 61 9 2 2 4 3" xfId="11620"/>
    <cellStyle name="표준 61 9 2 2 4 4" xfId="14155"/>
    <cellStyle name="표준 61 9 2 2 5" xfId="7234"/>
    <cellStyle name="표준 61 9 2 2 6" xfId="9740"/>
    <cellStyle name="표준 61 9 2 2 7" xfId="12275"/>
    <cellStyle name="표준 61 9 2 3" xfId="5062"/>
    <cellStyle name="표준 61 9 2 3 2" xfId="7607"/>
    <cellStyle name="표준 61 9 2 3 3" xfId="10113"/>
    <cellStyle name="표준 61 9 2 3 4" xfId="12648"/>
    <cellStyle name="표준 61 9 2 4" xfId="5625"/>
    <cellStyle name="표준 61 9 2 4 2" xfId="8170"/>
    <cellStyle name="표준 61 9 2 4 3" xfId="10676"/>
    <cellStyle name="표준 61 9 2 4 4" xfId="13211"/>
    <cellStyle name="표준 61 9 2 5" xfId="6332"/>
    <cellStyle name="표준 61 9 2 5 2" xfId="8859"/>
    <cellStyle name="표준 61 9 2 5 3" xfId="11365"/>
    <cellStyle name="표준 61 9 2 5 4" xfId="13900"/>
    <cellStyle name="표준 61 9 2 6" xfId="6979"/>
    <cellStyle name="표준 61 9 2 7" xfId="9485"/>
    <cellStyle name="표준 61 9 2 8" xfId="12020"/>
    <cellStyle name="표준 61 9 3" xfId="4519"/>
    <cellStyle name="표준 61 9 3 2" xfId="4774"/>
    <cellStyle name="표준 61 9 3 2 2" xfId="5402"/>
    <cellStyle name="표준 61 9 3 2 2 2" xfId="7947"/>
    <cellStyle name="표준 61 9 3 2 2 3" xfId="10453"/>
    <cellStyle name="표준 61 9 3 2 2 4" xfId="12988"/>
    <cellStyle name="표준 61 9 3 2 3" xfId="5628"/>
    <cellStyle name="표준 61 9 3 2 3 2" xfId="8173"/>
    <cellStyle name="표준 61 9 3 2 3 3" xfId="10679"/>
    <cellStyle name="표준 61 9 3 2 3 4" xfId="13214"/>
    <cellStyle name="표준 61 9 3 2 4" xfId="6672"/>
    <cellStyle name="표준 61 9 3 2 4 2" xfId="9199"/>
    <cellStyle name="표준 61 9 3 2 4 3" xfId="11705"/>
    <cellStyle name="표준 61 9 3 2 4 4" xfId="14240"/>
    <cellStyle name="표준 61 9 3 2 5" xfId="7319"/>
    <cellStyle name="표준 61 9 3 2 6" xfId="9825"/>
    <cellStyle name="표준 61 9 3 2 7" xfId="12360"/>
    <cellStyle name="표준 61 9 3 3" xfId="5147"/>
    <cellStyle name="표준 61 9 3 3 2" xfId="7692"/>
    <cellStyle name="표준 61 9 3 3 3" xfId="10198"/>
    <cellStyle name="표준 61 9 3 3 4" xfId="12733"/>
    <cellStyle name="표준 61 9 3 4" xfId="5627"/>
    <cellStyle name="표준 61 9 3 4 2" xfId="8172"/>
    <cellStyle name="표준 61 9 3 4 3" xfId="10678"/>
    <cellStyle name="표준 61 9 3 4 4" xfId="13213"/>
    <cellStyle name="표준 61 9 3 5" xfId="6417"/>
    <cellStyle name="표준 61 9 3 5 2" xfId="8944"/>
    <cellStyle name="표준 61 9 3 5 3" xfId="11450"/>
    <cellStyle name="표준 61 9 3 5 4" xfId="13985"/>
    <cellStyle name="표준 61 9 3 6" xfId="7064"/>
    <cellStyle name="표준 61 9 3 7" xfId="9570"/>
    <cellStyle name="표준 61 9 3 8" xfId="12105"/>
    <cellStyle name="표준 61 9 4" xfId="4604"/>
    <cellStyle name="표준 61 9 4 2" xfId="5232"/>
    <cellStyle name="표준 61 9 4 2 2" xfId="7777"/>
    <cellStyle name="표준 61 9 4 2 3" xfId="10283"/>
    <cellStyle name="표준 61 9 4 2 4" xfId="12818"/>
    <cellStyle name="표준 61 9 4 3" xfId="5629"/>
    <cellStyle name="표준 61 9 4 3 2" xfId="8174"/>
    <cellStyle name="표준 61 9 4 3 3" xfId="10680"/>
    <cellStyle name="표준 61 9 4 3 4" xfId="13215"/>
    <cellStyle name="표준 61 9 4 4" xfId="6502"/>
    <cellStyle name="표준 61 9 4 4 2" xfId="9029"/>
    <cellStyle name="표준 61 9 4 4 3" xfId="11535"/>
    <cellStyle name="표준 61 9 4 4 4" xfId="14070"/>
    <cellStyle name="표준 61 9 4 5" xfId="7149"/>
    <cellStyle name="표준 61 9 4 6" xfId="9655"/>
    <cellStyle name="표준 61 9 4 7" xfId="12190"/>
    <cellStyle name="표준 61 9 5" xfId="4974"/>
    <cellStyle name="표준 61 9 5 2" xfId="7519"/>
    <cellStyle name="표준 61 9 5 3" xfId="10025"/>
    <cellStyle name="표준 61 9 5 4" xfId="12560"/>
    <cellStyle name="표준 61 9 6" xfId="5624"/>
    <cellStyle name="표준 61 9 6 2" xfId="8169"/>
    <cellStyle name="표준 61 9 6 3" xfId="10675"/>
    <cellStyle name="표준 61 9 6 4" xfId="13210"/>
    <cellStyle name="표준 61 9 7" xfId="6241"/>
    <cellStyle name="표준 61 9 7 2" xfId="8771"/>
    <cellStyle name="표준 61 9 7 3" xfId="11277"/>
    <cellStyle name="표준 61 9 7 4" xfId="13812"/>
    <cellStyle name="표준 61 9 8" xfId="6891"/>
    <cellStyle name="표준 61 9 9" xfId="9397"/>
    <cellStyle name="표준 62" xfId="4073"/>
    <cellStyle name="표준 62 10" xfId="4191"/>
    <cellStyle name="표준 62 10 10" xfId="11923"/>
    <cellStyle name="표준 62 10 2" xfId="4425"/>
    <cellStyle name="표준 62 10 2 2" xfId="4680"/>
    <cellStyle name="표준 62 10 2 2 2" xfId="5308"/>
    <cellStyle name="표준 62 10 2 2 2 2" xfId="7853"/>
    <cellStyle name="표준 62 10 2 2 2 3" xfId="10359"/>
    <cellStyle name="표준 62 10 2 2 2 4" xfId="12894"/>
    <cellStyle name="표준 62 10 2 2 3" xfId="5633"/>
    <cellStyle name="표준 62 10 2 2 3 2" xfId="8178"/>
    <cellStyle name="표준 62 10 2 2 3 3" xfId="10684"/>
    <cellStyle name="표준 62 10 2 2 3 4" xfId="13219"/>
    <cellStyle name="표준 62 10 2 2 4" xfId="6578"/>
    <cellStyle name="표준 62 10 2 2 4 2" xfId="9105"/>
    <cellStyle name="표준 62 10 2 2 4 3" xfId="11611"/>
    <cellStyle name="표준 62 10 2 2 4 4" xfId="14146"/>
    <cellStyle name="표준 62 10 2 2 5" xfId="7225"/>
    <cellStyle name="표준 62 10 2 2 6" xfId="9731"/>
    <cellStyle name="표준 62 10 2 2 7" xfId="12266"/>
    <cellStyle name="표준 62 10 2 3" xfId="5053"/>
    <cellStyle name="표준 62 10 2 3 2" xfId="7598"/>
    <cellStyle name="표준 62 10 2 3 3" xfId="10104"/>
    <cellStyle name="표준 62 10 2 3 4" xfId="12639"/>
    <cellStyle name="표준 62 10 2 4" xfId="5632"/>
    <cellStyle name="표준 62 10 2 4 2" xfId="8177"/>
    <cellStyle name="표준 62 10 2 4 3" xfId="10683"/>
    <cellStyle name="표준 62 10 2 4 4" xfId="13218"/>
    <cellStyle name="표준 62 10 2 5" xfId="6323"/>
    <cellStyle name="표준 62 10 2 5 2" xfId="8850"/>
    <cellStyle name="표준 62 10 2 5 3" xfId="11356"/>
    <cellStyle name="표준 62 10 2 5 4" xfId="13891"/>
    <cellStyle name="표준 62 10 2 6" xfId="6970"/>
    <cellStyle name="표준 62 10 2 7" xfId="9476"/>
    <cellStyle name="표준 62 10 2 8" xfId="12011"/>
    <cellStyle name="표준 62 10 3" xfId="4510"/>
    <cellStyle name="표준 62 10 3 2" xfId="4765"/>
    <cellStyle name="표준 62 10 3 2 2" xfId="5393"/>
    <cellStyle name="표준 62 10 3 2 2 2" xfId="7938"/>
    <cellStyle name="표준 62 10 3 2 2 3" xfId="10444"/>
    <cellStyle name="표준 62 10 3 2 2 4" xfId="12979"/>
    <cellStyle name="표준 62 10 3 2 3" xfId="5635"/>
    <cellStyle name="표준 62 10 3 2 3 2" xfId="8180"/>
    <cellStyle name="표준 62 10 3 2 3 3" xfId="10686"/>
    <cellStyle name="표준 62 10 3 2 3 4" xfId="13221"/>
    <cellStyle name="표준 62 10 3 2 4" xfId="6663"/>
    <cellStyle name="표준 62 10 3 2 4 2" xfId="9190"/>
    <cellStyle name="표준 62 10 3 2 4 3" xfId="11696"/>
    <cellStyle name="표준 62 10 3 2 4 4" xfId="14231"/>
    <cellStyle name="표준 62 10 3 2 5" xfId="7310"/>
    <cellStyle name="표준 62 10 3 2 6" xfId="9816"/>
    <cellStyle name="표준 62 10 3 2 7" xfId="12351"/>
    <cellStyle name="표준 62 10 3 3" xfId="5138"/>
    <cellStyle name="표준 62 10 3 3 2" xfId="7683"/>
    <cellStyle name="표준 62 10 3 3 3" xfId="10189"/>
    <cellStyle name="표준 62 10 3 3 4" xfId="12724"/>
    <cellStyle name="표준 62 10 3 4" xfId="5634"/>
    <cellStyle name="표준 62 10 3 4 2" xfId="8179"/>
    <cellStyle name="표준 62 10 3 4 3" xfId="10685"/>
    <cellStyle name="표준 62 10 3 4 4" xfId="13220"/>
    <cellStyle name="표준 62 10 3 5" xfId="6408"/>
    <cellStyle name="표준 62 10 3 5 2" xfId="8935"/>
    <cellStyle name="표준 62 10 3 5 3" xfId="11441"/>
    <cellStyle name="표준 62 10 3 5 4" xfId="13976"/>
    <cellStyle name="표준 62 10 3 6" xfId="7055"/>
    <cellStyle name="표준 62 10 3 7" xfId="9561"/>
    <cellStyle name="표준 62 10 3 8" xfId="12096"/>
    <cellStyle name="표준 62 10 4" xfId="4595"/>
    <cellStyle name="표준 62 10 4 2" xfId="5223"/>
    <cellStyle name="표준 62 10 4 2 2" xfId="7768"/>
    <cellStyle name="표준 62 10 4 2 3" xfId="10274"/>
    <cellStyle name="표준 62 10 4 2 4" xfId="12809"/>
    <cellStyle name="표준 62 10 4 3" xfId="5636"/>
    <cellStyle name="표준 62 10 4 3 2" xfId="8181"/>
    <cellStyle name="표준 62 10 4 3 3" xfId="10687"/>
    <cellStyle name="표준 62 10 4 3 4" xfId="13222"/>
    <cellStyle name="표준 62 10 4 4" xfId="6493"/>
    <cellStyle name="표준 62 10 4 4 2" xfId="9020"/>
    <cellStyle name="표준 62 10 4 4 3" xfId="11526"/>
    <cellStyle name="표준 62 10 4 4 4" xfId="14061"/>
    <cellStyle name="표준 62 10 4 5" xfId="7140"/>
    <cellStyle name="표준 62 10 4 6" xfId="9646"/>
    <cellStyle name="표준 62 10 4 7" xfId="12181"/>
    <cellStyle name="표준 62 10 5" xfId="4965"/>
    <cellStyle name="표준 62 10 5 2" xfId="7510"/>
    <cellStyle name="표준 62 10 5 3" xfId="10016"/>
    <cellStyle name="표준 62 10 5 4" xfId="12551"/>
    <cellStyle name="표준 62 10 6" xfId="5631"/>
    <cellStyle name="표준 62 10 6 2" xfId="8176"/>
    <cellStyle name="표준 62 10 6 3" xfId="10682"/>
    <cellStyle name="표준 62 10 6 4" xfId="13217"/>
    <cellStyle name="표준 62 10 7" xfId="6232"/>
    <cellStyle name="표준 62 10 7 2" xfId="8762"/>
    <cellStyle name="표준 62 10 7 3" xfId="11268"/>
    <cellStyle name="표준 62 10 7 4" xfId="13803"/>
    <cellStyle name="표준 62 10 8" xfId="6882"/>
    <cellStyle name="표준 62 10 9" xfId="9388"/>
    <cellStyle name="표준 62 11" xfId="4367"/>
    <cellStyle name="표준 62 11 2" xfId="4622"/>
    <cellStyle name="표준 62 11 2 2" xfId="5250"/>
    <cellStyle name="표준 62 11 2 2 2" xfId="7795"/>
    <cellStyle name="표준 62 11 2 2 3" xfId="10301"/>
    <cellStyle name="표준 62 11 2 2 4" xfId="12836"/>
    <cellStyle name="표준 62 11 2 3" xfId="5638"/>
    <cellStyle name="표준 62 11 2 3 2" xfId="8183"/>
    <cellStyle name="표준 62 11 2 3 3" xfId="10689"/>
    <cellStyle name="표준 62 11 2 3 4" xfId="13224"/>
    <cellStyle name="표준 62 11 2 4" xfId="6520"/>
    <cellStyle name="표준 62 11 2 4 2" xfId="9047"/>
    <cellStyle name="표준 62 11 2 4 3" xfId="11553"/>
    <cellStyle name="표준 62 11 2 4 4" xfId="14088"/>
    <cellStyle name="표준 62 11 2 5" xfId="7167"/>
    <cellStyle name="표준 62 11 2 6" xfId="9673"/>
    <cellStyle name="표준 62 11 2 7" xfId="12208"/>
    <cellStyle name="표준 62 11 3" xfId="4995"/>
    <cellStyle name="표준 62 11 3 2" xfId="7540"/>
    <cellStyle name="표준 62 11 3 3" xfId="10046"/>
    <cellStyle name="표준 62 11 3 4" xfId="12581"/>
    <cellStyle name="표준 62 11 4" xfId="5637"/>
    <cellStyle name="표준 62 11 4 2" xfId="8182"/>
    <cellStyle name="표준 62 11 4 3" xfId="10688"/>
    <cellStyle name="표준 62 11 4 4" xfId="13223"/>
    <cellStyle name="표준 62 11 5" xfId="6265"/>
    <cellStyle name="표준 62 11 5 2" xfId="8792"/>
    <cellStyle name="표준 62 11 5 3" xfId="11298"/>
    <cellStyle name="표준 62 11 5 4" xfId="13833"/>
    <cellStyle name="표준 62 11 6" xfId="6912"/>
    <cellStyle name="표준 62 11 7" xfId="9418"/>
    <cellStyle name="표준 62 11 8" xfId="11953"/>
    <cellStyle name="표준 62 12" xfId="4452"/>
    <cellStyle name="표준 62 12 2" xfId="4707"/>
    <cellStyle name="표준 62 12 2 2" xfId="5335"/>
    <cellStyle name="표준 62 12 2 2 2" xfId="7880"/>
    <cellStyle name="표준 62 12 2 2 3" xfId="10386"/>
    <cellStyle name="표준 62 12 2 2 4" xfId="12921"/>
    <cellStyle name="표준 62 12 2 3" xfId="5640"/>
    <cellStyle name="표준 62 12 2 3 2" xfId="8185"/>
    <cellStyle name="표준 62 12 2 3 3" xfId="10691"/>
    <cellStyle name="표준 62 12 2 3 4" xfId="13226"/>
    <cellStyle name="표준 62 12 2 4" xfId="6605"/>
    <cellStyle name="표준 62 12 2 4 2" xfId="9132"/>
    <cellStyle name="표준 62 12 2 4 3" xfId="11638"/>
    <cellStyle name="표준 62 12 2 4 4" xfId="14173"/>
    <cellStyle name="표준 62 12 2 5" xfId="7252"/>
    <cellStyle name="표준 62 12 2 6" xfId="9758"/>
    <cellStyle name="표준 62 12 2 7" xfId="12293"/>
    <cellStyle name="표준 62 12 3" xfId="5080"/>
    <cellStyle name="표준 62 12 3 2" xfId="7625"/>
    <cellStyle name="표준 62 12 3 3" xfId="10131"/>
    <cellStyle name="표준 62 12 3 4" xfId="12666"/>
    <cellStyle name="표준 62 12 4" xfId="5639"/>
    <cellStyle name="표준 62 12 4 2" xfId="8184"/>
    <cellStyle name="표준 62 12 4 3" xfId="10690"/>
    <cellStyle name="표준 62 12 4 4" xfId="13225"/>
    <cellStyle name="표준 62 12 5" xfId="6350"/>
    <cellStyle name="표준 62 12 5 2" xfId="8877"/>
    <cellStyle name="표준 62 12 5 3" xfId="11383"/>
    <cellStyle name="표준 62 12 5 4" xfId="13918"/>
    <cellStyle name="표준 62 12 6" xfId="6997"/>
    <cellStyle name="표준 62 12 7" xfId="9503"/>
    <cellStyle name="표준 62 12 8" xfId="12038"/>
    <cellStyle name="표준 62 13" xfId="4537"/>
    <cellStyle name="표준 62 13 2" xfId="5165"/>
    <cellStyle name="표준 62 13 2 2" xfId="7710"/>
    <cellStyle name="표준 62 13 2 3" xfId="10216"/>
    <cellStyle name="표준 62 13 2 4" xfId="12751"/>
    <cellStyle name="표준 62 13 3" xfId="5641"/>
    <cellStyle name="표준 62 13 3 2" xfId="8186"/>
    <cellStyle name="표준 62 13 3 3" xfId="10692"/>
    <cellStyle name="표준 62 13 3 4" xfId="13227"/>
    <cellStyle name="표준 62 13 4" xfId="6435"/>
    <cellStyle name="표준 62 13 4 2" xfId="8962"/>
    <cellStyle name="표준 62 13 4 3" xfId="11468"/>
    <cellStyle name="표준 62 13 4 4" xfId="14003"/>
    <cellStyle name="표준 62 13 5" xfId="7082"/>
    <cellStyle name="표준 62 13 6" xfId="9588"/>
    <cellStyle name="표준 62 13 7" xfId="12123"/>
    <cellStyle name="표준 62 14" xfId="4907"/>
    <cellStyle name="표준 62 14 2" xfId="7452"/>
    <cellStyle name="표준 62 14 3" xfId="9958"/>
    <cellStyle name="표준 62 14 4" xfId="12493"/>
    <cellStyle name="표준 62 15" xfId="5630"/>
    <cellStyle name="표준 62 15 2" xfId="8175"/>
    <cellStyle name="표준 62 15 3" xfId="10681"/>
    <cellStyle name="표준 62 15 4" xfId="13216"/>
    <cellStyle name="표준 62 16" xfId="6174"/>
    <cellStyle name="표준 62 16 2" xfId="8704"/>
    <cellStyle name="표준 62 16 3" xfId="11210"/>
    <cellStyle name="표준 62 16 4" xfId="13745"/>
    <cellStyle name="표준 62 17" xfId="6824"/>
    <cellStyle name="표준 62 18" xfId="9330"/>
    <cellStyle name="표준 62 19" xfId="11865"/>
    <cellStyle name="표준 62 2" xfId="4149"/>
    <cellStyle name="표준 62 2 10" xfId="11885"/>
    <cellStyle name="표준 62 2 2" xfId="4387"/>
    <cellStyle name="표준 62 2 2 2" xfId="4642"/>
    <cellStyle name="표준 62 2 2 2 2" xfId="5270"/>
    <cellStyle name="표준 62 2 2 2 2 2" xfId="7815"/>
    <cellStyle name="표준 62 2 2 2 2 3" xfId="10321"/>
    <cellStyle name="표준 62 2 2 2 2 4" xfId="12856"/>
    <cellStyle name="표준 62 2 2 2 3" xfId="5644"/>
    <cellStyle name="표준 62 2 2 2 3 2" xfId="8189"/>
    <cellStyle name="표준 62 2 2 2 3 3" xfId="10695"/>
    <cellStyle name="표준 62 2 2 2 3 4" xfId="13230"/>
    <cellStyle name="표준 62 2 2 2 4" xfId="6540"/>
    <cellStyle name="표준 62 2 2 2 4 2" xfId="9067"/>
    <cellStyle name="표준 62 2 2 2 4 3" xfId="11573"/>
    <cellStyle name="표준 62 2 2 2 4 4" xfId="14108"/>
    <cellStyle name="표준 62 2 2 2 5" xfId="7187"/>
    <cellStyle name="표준 62 2 2 2 6" xfId="9693"/>
    <cellStyle name="표준 62 2 2 2 7" xfId="12228"/>
    <cellStyle name="표준 62 2 2 3" xfId="5015"/>
    <cellStyle name="표준 62 2 2 3 2" xfId="7560"/>
    <cellStyle name="표준 62 2 2 3 3" xfId="10066"/>
    <cellStyle name="표준 62 2 2 3 4" xfId="12601"/>
    <cellStyle name="표준 62 2 2 4" xfId="5643"/>
    <cellStyle name="표준 62 2 2 4 2" xfId="8188"/>
    <cellStyle name="표준 62 2 2 4 3" xfId="10694"/>
    <cellStyle name="표준 62 2 2 4 4" xfId="13229"/>
    <cellStyle name="표준 62 2 2 5" xfId="6285"/>
    <cellStyle name="표준 62 2 2 5 2" xfId="8812"/>
    <cellStyle name="표준 62 2 2 5 3" xfId="11318"/>
    <cellStyle name="표준 62 2 2 5 4" xfId="13853"/>
    <cellStyle name="표준 62 2 2 6" xfId="6932"/>
    <cellStyle name="표준 62 2 2 7" xfId="9438"/>
    <cellStyle name="표준 62 2 2 8" xfId="11973"/>
    <cellStyle name="표준 62 2 3" xfId="4472"/>
    <cellStyle name="표준 62 2 3 2" xfId="4727"/>
    <cellStyle name="표준 62 2 3 2 2" xfId="5355"/>
    <cellStyle name="표준 62 2 3 2 2 2" xfId="7900"/>
    <cellStyle name="표준 62 2 3 2 2 3" xfId="10406"/>
    <cellStyle name="표준 62 2 3 2 2 4" xfId="12941"/>
    <cellStyle name="표준 62 2 3 2 3" xfId="5646"/>
    <cellStyle name="표준 62 2 3 2 3 2" xfId="8191"/>
    <cellStyle name="표준 62 2 3 2 3 3" xfId="10697"/>
    <cellStyle name="표준 62 2 3 2 3 4" xfId="13232"/>
    <cellStyle name="표준 62 2 3 2 4" xfId="6625"/>
    <cellStyle name="표준 62 2 3 2 4 2" xfId="9152"/>
    <cellStyle name="표준 62 2 3 2 4 3" xfId="11658"/>
    <cellStyle name="표준 62 2 3 2 4 4" xfId="14193"/>
    <cellStyle name="표준 62 2 3 2 5" xfId="7272"/>
    <cellStyle name="표준 62 2 3 2 6" xfId="9778"/>
    <cellStyle name="표준 62 2 3 2 7" xfId="12313"/>
    <cellStyle name="표준 62 2 3 3" xfId="5100"/>
    <cellStyle name="표준 62 2 3 3 2" xfId="7645"/>
    <cellStyle name="표준 62 2 3 3 3" xfId="10151"/>
    <cellStyle name="표준 62 2 3 3 4" xfId="12686"/>
    <cellStyle name="표준 62 2 3 4" xfId="5645"/>
    <cellStyle name="표준 62 2 3 4 2" xfId="8190"/>
    <cellStyle name="표준 62 2 3 4 3" xfId="10696"/>
    <cellStyle name="표준 62 2 3 4 4" xfId="13231"/>
    <cellStyle name="표준 62 2 3 5" xfId="6370"/>
    <cellStyle name="표준 62 2 3 5 2" xfId="8897"/>
    <cellStyle name="표준 62 2 3 5 3" xfId="11403"/>
    <cellStyle name="표준 62 2 3 5 4" xfId="13938"/>
    <cellStyle name="표준 62 2 3 6" xfId="7017"/>
    <cellStyle name="표준 62 2 3 7" xfId="9523"/>
    <cellStyle name="표준 62 2 3 8" xfId="12058"/>
    <cellStyle name="표준 62 2 4" xfId="4557"/>
    <cellStyle name="표준 62 2 4 2" xfId="5185"/>
    <cellStyle name="표준 62 2 4 2 2" xfId="7730"/>
    <cellStyle name="표준 62 2 4 2 3" xfId="10236"/>
    <cellStyle name="표준 62 2 4 2 4" xfId="12771"/>
    <cellStyle name="표준 62 2 4 3" xfId="5647"/>
    <cellStyle name="표준 62 2 4 3 2" xfId="8192"/>
    <cellStyle name="표준 62 2 4 3 3" xfId="10698"/>
    <cellStyle name="표준 62 2 4 3 4" xfId="13233"/>
    <cellStyle name="표준 62 2 4 4" xfId="6455"/>
    <cellStyle name="표준 62 2 4 4 2" xfId="8982"/>
    <cellStyle name="표준 62 2 4 4 3" xfId="11488"/>
    <cellStyle name="표준 62 2 4 4 4" xfId="14023"/>
    <cellStyle name="표준 62 2 4 5" xfId="7102"/>
    <cellStyle name="표준 62 2 4 6" xfId="9608"/>
    <cellStyle name="표준 62 2 4 7" xfId="12143"/>
    <cellStyle name="표준 62 2 5" xfId="4927"/>
    <cellStyle name="표준 62 2 5 2" xfId="7472"/>
    <cellStyle name="표준 62 2 5 3" xfId="9978"/>
    <cellStyle name="표준 62 2 5 4" xfId="12513"/>
    <cellStyle name="표준 62 2 6" xfId="5642"/>
    <cellStyle name="표준 62 2 6 2" xfId="8187"/>
    <cellStyle name="표준 62 2 6 3" xfId="10693"/>
    <cellStyle name="표준 62 2 6 4" xfId="13228"/>
    <cellStyle name="표준 62 2 7" xfId="6194"/>
    <cellStyle name="표준 62 2 7 2" xfId="8724"/>
    <cellStyle name="표준 62 2 7 3" xfId="11230"/>
    <cellStyle name="표준 62 2 7 4" xfId="13765"/>
    <cellStyle name="표준 62 2 8" xfId="6844"/>
    <cellStyle name="표준 62 2 9" xfId="9350"/>
    <cellStyle name="표준 62 3" xfId="4186"/>
    <cellStyle name="표준 62 3 10" xfId="11918"/>
    <cellStyle name="표준 62 3 2" xfId="4420"/>
    <cellStyle name="표준 62 3 2 2" xfId="4675"/>
    <cellStyle name="표준 62 3 2 2 2" xfId="5303"/>
    <cellStyle name="표준 62 3 2 2 2 2" xfId="7848"/>
    <cellStyle name="표준 62 3 2 2 2 3" xfId="10354"/>
    <cellStyle name="표준 62 3 2 2 2 4" xfId="12889"/>
    <cellStyle name="표준 62 3 2 2 3" xfId="5650"/>
    <cellStyle name="표준 62 3 2 2 3 2" xfId="8195"/>
    <cellStyle name="표준 62 3 2 2 3 3" xfId="10701"/>
    <cellStyle name="표준 62 3 2 2 3 4" xfId="13236"/>
    <cellStyle name="표준 62 3 2 2 4" xfId="6573"/>
    <cellStyle name="표준 62 3 2 2 4 2" xfId="9100"/>
    <cellStyle name="표준 62 3 2 2 4 3" xfId="11606"/>
    <cellStyle name="표준 62 3 2 2 4 4" xfId="14141"/>
    <cellStyle name="표준 62 3 2 2 5" xfId="7220"/>
    <cellStyle name="표준 62 3 2 2 6" xfId="9726"/>
    <cellStyle name="표준 62 3 2 2 7" xfId="12261"/>
    <cellStyle name="표준 62 3 2 3" xfId="5048"/>
    <cellStyle name="표준 62 3 2 3 2" xfId="7593"/>
    <cellStyle name="표준 62 3 2 3 3" xfId="10099"/>
    <cellStyle name="표준 62 3 2 3 4" xfId="12634"/>
    <cellStyle name="표준 62 3 2 4" xfId="5649"/>
    <cellStyle name="표준 62 3 2 4 2" xfId="8194"/>
    <cellStyle name="표준 62 3 2 4 3" xfId="10700"/>
    <cellStyle name="표준 62 3 2 4 4" xfId="13235"/>
    <cellStyle name="표준 62 3 2 5" xfId="6318"/>
    <cellStyle name="표준 62 3 2 5 2" xfId="8845"/>
    <cellStyle name="표준 62 3 2 5 3" xfId="11351"/>
    <cellStyle name="표준 62 3 2 5 4" xfId="13886"/>
    <cellStyle name="표준 62 3 2 6" xfId="6965"/>
    <cellStyle name="표준 62 3 2 7" xfId="9471"/>
    <cellStyle name="표준 62 3 2 8" xfId="12006"/>
    <cellStyle name="표준 62 3 3" xfId="4505"/>
    <cellStyle name="표준 62 3 3 2" xfId="4760"/>
    <cellStyle name="표준 62 3 3 2 2" xfId="5388"/>
    <cellStyle name="표준 62 3 3 2 2 2" xfId="7933"/>
    <cellStyle name="표준 62 3 3 2 2 3" xfId="10439"/>
    <cellStyle name="표준 62 3 3 2 2 4" xfId="12974"/>
    <cellStyle name="표준 62 3 3 2 3" xfId="5652"/>
    <cellStyle name="표준 62 3 3 2 3 2" xfId="8197"/>
    <cellStyle name="표준 62 3 3 2 3 3" xfId="10703"/>
    <cellStyle name="표준 62 3 3 2 3 4" xfId="13238"/>
    <cellStyle name="표준 62 3 3 2 4" xfId="6658"/>
    <cellStyle name="표준 62 3 3 2 4 2" xfId="9185"/>
    <cellStyle name="표준 62 3 3 2 4 3" xfId="11691"/>
    <cellStyle name="표준 62 3 3 2 4 4" xfId="14226"/>
    <cellStyle name="표준 62 3 3 2 5" xfId="7305"/>
    <cellStyle name="표준 62 3 3 2 6" xfId="9811"/>
    <cellStyle name="표준 62 3 3 2 7" xfId="12346"/>
    <cellStyle name="표준 62 3 3 3" xfId="5133"/>
    <cellStyle name="표준 62 3 3 3 2" xfId="7678"/>
    <cellStyle name="표준 62 3 3 3 3" xfId="10184"/>
    <cellStyle name="표준 62 3 3 3 4" xfId="12719"/>
    <cellStyle name="표준 62 3 3 4" xfId="5651"/>
    <cellStyle name="표준 62 3 3 4 2" xfId="8196"/>
    <cellStyle name="표준 62 3 3 4 3" xfId="10702"/>
    <cellStyle name="표준 62 3 3 4 4" xfId="13237"/>
    <cellStyle name="표준 62 3 3 5" xfId="6403"/>
    <cellStyle name="표준 62 3 3 5 2" xfId="8930"/>
    <cellStyle name="표준 62 3 3 5 3" xfId="11436"/>
    <cellStyle name="표준 62 3 3 5 4" xfId="13971"/>
    <cellStyle name="표준 62 3 3 6" xfId="7050"/>
    <cellStyle name="표준 62 3 3 7" xfId="9556"/>
    <cellStyle name="표준 62 3 3 8" xfId="12091"/>
    <cellStyle name="표준 62 3 4" xfId="4590"/>
    <cellStyle name="표준 62 3 4 2" xfId="5218"/>
    <cellStyle name="표준 62 3 4 2 2" xfId="7763"/>
    <cellStyle name="표준 62 3 4 2 3" xfId="10269"/>
    <cellStyle name="표준 62 3 4 2 4" xfId="12804"/>
    <cellStyle name="표준 62 3 4 3" xfId="5653"/>
    <cellStyle name="표준 62 3 4 3 2" xfId="8198"/>
    <cellStyle name="표준 62 3 4 3 3" xfId="10704"/>
    <cellStyle name="표준 62 3 4 3 4" xfId="13239"/>
    <cellStyle name="표준 62 3 4 4" xfId="6488"/>
    <cellStyle name="표준 62 3 4 4 2" xfId="9015"/>
    <cellStyle name="표준 62 3 4 4 3" xfId="11521"/>
    <cellStyle name="표준 62 3 4 4 4" xfId="14056"/>
    <cellStyle name="표준 62 3 4 5" xfId="7135"/>
    <cellStyle name="표준 62 3 4 6" xfId="9641"/>
    <cellStyle name="표준 62 3 4 7" xfId="12176"/>
    <cellStyle name="표준 62 3 5" xfId="4960"/>
    <cellStyle name="표준 62 3 5 2" xfId="7505"/>
    <cellStyle name="표준 62 3 5 3" xfId="10011"/>
    <cellStyle name="표준 62 3 5 4" xfId="12546"/>
    <cellStyle name="표준 62 3 6" xfId="5648"/>
    <cellStyle name="표준 62 3 6 2" xfId="8193"/>
    <cellStyle name="표준 62 3 6 3" xfId="10699"/>
    <cellStyle name="표준 62 3 6 4" xfId="13234"/>
    <cellStyle name="표준 62 3 7" xfId="6227"/>
    <cellStyle name="표준 62 3 7 2" xfId="8757"/>
    <cellStyle name="표준 62 3 7 3" xfId="11263"/>
    <cellStyle name="표준 62 3 7 4" xfId="13798"/>
    <cellStyle name="표준 62 3 8" xfId="6877"/>
    <cellStyle name="표준 62 3 9" xfId="9383"/>
    <cellStyle name="표준 62 4" xfId="4201"/>
    <cellStyle name="표준 62 4 10" xfId="11933"/>
    <cellStyle name="표준 62 4 2" xfId="4435"/>
    <cellStyle name="표준 62 4 2 2" xfId="4690"/>
    <cellStyle name="표준 62 4 2 2 2" xfId="5318"/>
    <cellStyle name="표준 62 4 2 2 2 2" xfId="7863"/>
    <cellStyle name="표준 62 4 2 2 2 3" xfId="10369"/>
    <cellStyle name="표준 62 4 2 2 2 4" xfId="12904"/>
    <cellStyle name="표준 62 4 2 2 3" xfId="5656"/>
    <cellStyle name="표준 62 4 2 2 3 2" xfId="8201"/>
    <cellStyle name="표준 62 4 2 2 3 3" xfId="10707"/>
    <cellStyle name="표준 62 4 2 2 3 4" xfId="13242"/>
    <cellStyle name="표준 62 4 2 2 4" xfId="6588"/>
    <cellStyle name="표준 62 4 2 2 4 2" xfId="9115"/>
    <cellStyle name="표준 62 4 2 2 4 3" xfId="11621"/>
    <cellStyle name="표준 62 4 2 2 4 4" xfId="14156"/>
    <cellStyle name="표준 62 4 2 2 5" xfId="7235"/>
    <cellStyle name="표준 62 4 2 2 6" xfId="9741"/>
    <cellStyle name="표준 62 4 2 2 7" xfId="12276"/>
    <cellStyle name="표준 62 4 2 3" xfId="5063"/>
    <cellStyle name="표준 62 4 2 3 2" xfId="7608"/>
    <cellStyle name="표준 62 4 2 3 3" xfId="10114"/>
    <cellStyle name="표준 62 4 2 3 4" xfId="12649"/>
    <cellStyle name="표준 62 4 2 4" xfId="5655"/>
    <cellStyle name="표준 62 4 2 4 2" xfId="8200"/>
    <cellStyle name="표준 62 4 2 4 3" xfId="10706"/>
    <cellStyle name="표준 62 4 2 4 4" xfId="13241"/>
    <cellStyle name="표준 62 4 2 5" xfId="6333"/>
    <cellStyle name="표준 62 4 2 5 2" xfId="8860"/>
    <cellStyle name="표준 62 4 2 5 3" xfId="11366"/>
    <cellStyle name="표준 62 4 2 5 4" xfId="13901"/>
    <cellStyle name="표준 62 4 2 6" xfId="6980"/>
    <cellStyle name="표준 62 4 2 7" xfId="9486"/>
    <cellStyle name="표준 62 4 2 8" xfId="12021"/>
    <cellStyle name="표준 62 4 3" xfId="4520"/>
    <cellStyle name="표준 62 4 3 2" xfId="4775"/>
    <cellStyle name="표준 62 4 3 2 2" xfId="5403"/>
    <cellStyle name="표준 62 4 3 2 2 2" xfId="7948"/>
    <cellStyle name="표준 62 4 3 2 2 3" xfId="10454"/>
    <cellStyle name="표준 62 4 3 2 2 4" xfId="12989"/>
    <cellStyle name="표준 62 4 3 2 3" xfId="5658"/>
    <cellStyle name="표준 62 4 3 2 3 2" xfId="8203"/>
    <cellStyle name="표준 62 4 3 2 3 3" xfId="10709"/>
    <cellStyle name="표준 62 4 3 2 3 4" xfId="13244"/>
    <cellStyle name="표준 62 4 3 2 4" xfId="6673"/>
    <cellStyle name="표준 62 4 3 2 4 2" xfId="9200"/>
    <cellStyle name="표준 62 4 3 2 4 3" xfId="11706"/>
    <cellStyle name="표준 62 4 3 2 4 4" xfId="14241"/>
    <cellStyle name="표준 62 4 3 2 5" xfId="7320"/>
    <cellStyle name="표준 62 4 3 2 6" xfId="9826"/>
    <cellStyle name="표준 62 4 3 2 7" xfId="12361"/>
    <cellStyle name="표준 62 4 3 3" xfId="5148"/>
    <cellStyle name="표준 62 4 3 3 2" xfId="7693"/>
    <cellStyle name="표준 62 4 3 3 3" xfId="10199"/>
    <cellStyle name="표준 62 4 3 3 4" xfId="12734"/>
    <cellStyle name="표준 62 4 3 4" xfId="5657"/>
    <cellStyle name="표준 62 4 3 4 2" xfId="8202"/>
    <cellStyle name="표준 62 4 3 4 3" xfId="10708"/>
    <cellStyle name="표준 62 4 3 4 4" xfId="13243"/>
    <cellStyle name="표준 62 4 3 5" xfId="6418"/>
    <cellStyle name="표준 62 4 3 5 2" xfId="8945"/>
    <cellStyle name="표준 62 4 3 5 3" xfId="11451"/>
    <cellStyle name="표준 62 4 3 5 4" xfId="13986"/>
    <cellStyle name="표준 62 4 3 6" xfId="7065"/>
    <cellStyle name="표준 62 4 3 7" xfId="9571"/>
    <cellStyle name="표준 62 4 3 8" xfId="12106"/>
    <cellStyle name="표준 62 4 4" xfId="4605"/>
    <cellStyle name="표준 62 4 4 2" xfId="5233"/>
    <cellStyle name="표준 62 4 4 2 2" xfId="7778"/>
    <cellStyle name="표준 62 4 4 2 3" xfId="10284"/>
    <cellStyle name="표준 62 4 4 2 4" xfId="12819"/>
    <cellStyle name="표준 62 4 4 3" xfId="5659"/>
    <cellStyle name="표준 62 4 4 3 2" xfId="8204"/>
    <cellStyle name="표준 62 4 4 3 3" xfId="10710"/>
    <cellStyle name="표준 62 4 4 3 4" xfId="13245"/>
    <cellStyle name="표준 62 4 4 4" xfId="6503"/>
    <cellStyle name="표준 62 4 4 4 2" xfId="9030"/>
    <cellStyle name="표준 62 4 4 4 3" xfId="11536"/>
    <cellStyle name="표준 62 4 4 4 4" xfId="14071"/>
    <cellStyle name="표준 62 4 4 5" xfId="7150"/>
    <cellStyle name="표준 62 4 4 6" xfId="9656"/>
    <cellStyle name="표준 62 4 4 7" xfId="12191"/>
    <cellStyle name="표준 62 4 5" xfId="4975"/>
    <cellStyle name="표준 62 4 5 2" xfId="7520"/>
    <cellStyle name="표준 62 4 5 3" xfId="10026"/>
    <cellStyle name="표준 62 4 5 4" xfId="12561"/>
    <cellStyle name="표준 62 4 6" xfId="5654"/>
    <cellStyle name="표준 62 4 6 2" xfId="8199"/>
    <cellStyle name="표준 62 4 6 3" xfId="10705"/>
    <cellStyle name="표준 62 4 6 4" xfId="13240"/>
    <cellStyle name="표준 62 4 7" xfId="6242"/>
    <cellStyle name="표준 62 4 7 2" xfId="8772"/>
    <cellStyle name="표준 62 4 7 3" xfId="11278"/>
    <cellStyle name="표준 62 4 7 4" xfId="13813"/>
    <cellStyle name="표준 62 4 8" xfId="6892"/>
    <cellStyle name="표준 62 4 9" xfId="9398"/>
    <cellStyle name="표준 62 5" xfId="4182"/>
    <cellStyle name="표준 62 5 10" xfId="11914"/>
    <cellStyle name="표준 62 5 2" xfId="4416"/>
    <cellStyle name="표준 62 5 2 2" xfId="4671"/>
    <cellStyle name="표준 62 5 2 2 2" xfId="5299"/>
    <cellStyle name="표준 62 5 2 2 2 2" xfId="7844"/>
    <cellStyle name="표준 62 5 2 2 2 3" xfId="10350"/>
    <cellStyle name="표준 62 5 2 2 2 4" xfId="12885"/>
    <cellStyle name="표준 62 5 2 2 3" xfId="5662"/>
    <cellStyle name="표준 62 5 2 2 3 2" xfId="8207"/>
    <cellStyle name="표준 62 5 2 2 3 3" xfId="10713"/>
    <cellStyle name="표준 62 5 2 2 3 4" xfId="13248"/>
    <cellStyle name="표준 62 5 2 2 4" xfId="6569"/>
    <cellStyle name="표준 62 5 2 2 4 2" xfId="9096"/>
    <cellStyle name="표준 62 5 2 2 4 3" xfId="11602"/>
    <cellStyle name="표준 62 5 2 2 4 4" xfId="14137"/>
    <cellStyle name="표준 62 5 2 2 5" xfId="7216"/>
    <cellStyle name="표준 62 5 2 2 6" xfId="9722"/>
    <cellStyle name="표준 62 5 2 2 7" xfId="12257"/>
    <cellStyle name="표준 62 5 2 3" xfId="5044"/>
    <cellStyle name="표준 62 5 2 3 2" xfId="7589"/>
    <cellStyle name="표준 62 5 2 3 3" xfId="10095"/>
    <cellStyle name="표준 62 5 2 3 4" xfId="12630"/>
    <cellStyle name="표준 62 5 2 4" xfId="5661"/>
    <cellStyle name="표준 62 5 2 4 2" xfId="8206"/>
    <cellStyle name="표준 62 5 2 4 3" xfId="10712"/>
    <cellStyle name="표준 62 5 2 4 4" xfId="13247"/>
    <cellStyle name="표준 62 5 2 5" xfId="6314"/>
    <cellStyle name="표준 62 5 2 5 2" xfId="8841"/>
    <cellStyle name="표준 62 5 2 5 3" xfId="11347"/>
    <cellStyle name="표준 62 5 2 5 4" xfId="13882"/>
    <cellStyle name="표준 62 5 2 6" xfId="6961"/>
    <cellStyle name="표준 62 5 2 7" xfId="9467"/>
    <cellStyle name="표준 62 5 2 8" xfId="12002"/>
    <cellStyle name="표준 62 5 3" xfId="4501"/>
    <cellStyle name="표준 62 5 3 2" xfId="4756"/>
    <cellStyle name="표준 62 5 3 2 2" xfId="5384"/>
    <cellStyle name="표준 62 5 3 2 2 2" xfId="7929"/>
    <cellStyle name="표준 62 5 3 2 2 3" xfId="10435"/>
    <cellStyle name="표준 62 5 3 2 2 4" xfId="12970"/>
    <cellStyle name="표준 62 5 3 2 3" xfId="5664"/>
    <cellStyle name="표준 62 5 3 2 3 2" xfId="8209"/>
    <cellStyle name="표준 62 5 3 2 3 3" xfId="10715"/>
    <cellStyle name="표준 62 5 3 2 3 4" xfId="13250"/>
    <cellStyle name="표준 62 5 3 2 4" xfId="6654"/>
    <cellStyle name="표준 62 5 3 2 4 2" xfId="9181"/>
    <cellStyle name="표준 62 5 3 2 4 3" xfId="11687"/>
    <cellStyle name="표준 62 5 3 2 4 4" xfId="14222"/>
    <cellStyle name="표준 62 5 3 2 5" xfId="7301"/>
    <cellStyle name="표준 62 5 3 2 6" xfId="9807"/>
    <cellStyle name="표준 62 5 3 2 7" xfId="12342"/>
    <cellStyle name="표준 62 5 3 3" xfId="5129"/>
    <cellStyle name="표준 62 5 3 3 2" xfId="7674"/>
    <cellStyle name="표준 62 5 3 3 3" xfId="10180"/>
    <cellStyle name="표준 62 5 3 3 4" xfId="12715"/>
    <cellStyle name="표준 62 5 3 4" xfId="5663"/>
    <cellStyle name="표준 62 5 3 4 2" xfId="8208"/>
    <cellStyle name="표준 62 5 3 4 3" xfId="10714"/>
    <cellStyle name="표준 62 5 3 4 4" xfId="13249"/>
    <cellStyle name="표준 62 5 3 5" xfId="6399"/>
    <cellStyle name="표준 62 5 3 5 2" xfId="8926"/>
    <cellStyle name="표준 62 5 3 5 3" xfId="11432"/>
    <cellStyle name="표준 62 5 3 5 4" xfId="13967"/>
    <cellStyle name="표준 62 5 3 6" xfId="7046"/>
    <cellStyle name="표준 62 5 3 7" xfId="9552"/>
    <cellStyle name="표준 62 5 3 8" xfId="12087"/>
    <cellStyle name="표준 62 5 4" xfId="4586"/>
    <cellStyle name="표준 62 5 4 2" xfId="5214"/>
    <cellStyle name="표준 62 5 4 2 2" xfId="7759"/>
    <cellStyle name="표준 62 5 4 2 3" xfId="10265"/>
    <cellStyle name="표준 62 5 4 2 4" xfId="12800"/>
    <cellStyle name="표준 62 5 4 3" xfId="5665"/>
    <cellStyle name="표준 62 5 4 3 2" xfId="8210"/>
    <cellStyle name="표준 62 5 4 3 3" xfId="10716"/>
    <cellStyle name="표준 62 5 4 3 4" xfId="13251"/>
    <cellStyle name="표준 62 5 4 4" xfId="6484"/>
    <cellStyle name="표준 62 5 4 4 2" xfId="9011"/>
    <cellStyle name="표준 62 5 4 4 3" xfId="11517"/>
    <cellStyle name="표준 62 5 4 4 4" xfId="14052"/>
    <cellStyle name="표준 62 5 4 5" xfId="7131"/>
    <cellStyle name="표준 62 5 4 6" xfId="9637"/>
    <cellStyle name="표준 62 5 4 7" xfId="12172"/>
    <cellStyle name="표준 62 5 5" xfId="4956"/>
    <cellStyle name="표준 62 5 5 2" xfId="7501"/>
    <cellStyle name="표준 62 5 5 3" xfId="10007"/>
    <cellStyle name="표준 62 5 5 4" xfId="12542"/>
    <cellStyle name="표준 62 5 6" xfId="5660"/>
    <cellStyle name="표준 62 5 6 2" xfId="8205"/>
    <cellStyle name="표준 62 5 6 3" xfId="10711"/>
    <cellStyle name="표준 62 5 6 4" xfId="13246"/>
    <cellStyle name="표준 62 5 7" xfId="6223"/>
    <cellStyle name="표준 62 5 7 2" xfId="8753"/>
    <cellStyle name="표준 62 5 7 3" xfId="11259"/>
    <cellStyle name="표준 62 5 7 4" xfId="13794"/>
    <cellStyle name="표준 62 5 8" xfId="6873"/>
    <cellStyle name="표준 62 5 9" xfId="9379"/>
    <cellStyle name="표준 62 6" xfId="4214"/>
    <cellStyle name="표준 62 6 10" xfId="11946"/>
    <cellStyle name="표준 62 6 2" xfId="4448"/>
    <cellStyle name="표준 62 6 2 2" xfId="4703"/>
    <cellStyle name="표준 62 6 2 2 2" xfId="5331"/>
    <cellStyle name="표준 62 6 2 2 2 2" xfId="7876"/>
    <cellStyle name="표준 62 6 2 2 2 3" xfId="10382"/>
    <cellStyle name="표준 62 6 2 2 2 4" xfId="12917"/>
    <cellStyle name="표준 62 6 2 2 3" xfId="5668"/>
    <cellStyle name="표준 62 6 2 2 3 2" xfId="8213"/>
    <cellStyle name="표준 62 6 2 2 3 3" xfId="10719"/>
    <cellStyle name="표준 62 6 2 2 3 4" xfId="13254"/>
    <cellStyle name="표준 62 6 2 2 4" xfId="6601"/>
    <cellStyle name="표준 62 6 2 2 4 2" xfId="9128"/>
    <cellStyle name="표준 62 6 2 2 4 3" xfId="11634"/>
    <cellStyle name="표준 62 6 2 2 4 4" xfId="14169"/>
    <cellStyle name="표준 62 6 2 2 5" xfId="7248"/>
    <cellStyle name="표준 62 6 2 2 6" xfId="9754"/>
    <cellStyle name="표준 62 6 2 2 7" xfId="12289"/>
    <cellStyle name="표준 62 6 2 3" xfId="5076"/>
    <cellStyle name="표준 62 6 2 3 2" xfId="7621"/>
    <cellStyle name="표준 62 6 2 3 3" xfId="10127"/>
    <cellStyle name="표준 62 6 2 3 4" xfId="12662"/>
    <cellStyle name="표준 62 6 2 4" xfId="5667"/>
    <cellStyle name="표준 62 6 2 4 2" xfId="8212"/>
    <cellStyle name="표준 62 6 2 4 3" xfId="10718"/>
    <cellStyle name="표준 62 6 2 4 4" xfId="13253"/>
    <cellStyle name="표준 62 6 2 5" xfId="6346"/>
    <cellStyle name="표준 62 6 2 5 2" xfId="8873"/>
    <cellStyle name="표준 62 6 2 5 3" xfId="11379"/>
    <cellStyle name="표준 62 6 2 5 4" xfId="13914"/>
    <cellStyle name="표준 62 6 2 6" xfId="6993"/>
    <cellStyle name="표준 62 6 2 7" xfId="9499"/>
    <cellStyle name="표준 62 6 2 8" xfId="12034"/>
    <cellStyle name="표준 62 6 3" xfId="4533"/>
    <cellStyle name="표준 62 6 3 2" xfId="4788"/>
    <cellStyle name="표준 62 6 3 2 2" xfId="5416"/>
    <cellStyle name="표준 62 6 3 2 2 2" xfId="7961"/>
    <cellStyle name="표준 62 6 3 2 2 3" xfId="10467"/>
    <cellStyle name="표준 62 6 3 2 2 4" xfId="13002"/>
    <cellStyle name="표준 62 6 3 2 3" xfId="5670"/>
    <cellStyle name="표준 62 6 3 2 3 2" xfId="8215"/>
    <cellStyle name="표준 62 6 3 2 3 3" xfId="10721"/>
    <cellStyle name="표준 62 6 3 2 3 4" xfId="13256"/>
    <cellStyle name="표준 62 6 3 2 4" xfId="6686"/>
    <cellStyle name="표준 62 6 3 2 4 2" xfId="9213"/>
    <cellStyle name="표준 62 6 3 2 4 3" xfId="11719"/>
    <cellStyle name="표준 62 6 3 2 4 4" xfId="14254"/>
    <cellStyle name="표준 62 6 3 2 5" xfId="7333"/>
    <cellStyle name="표준 62 6 3 2 6" xfId="9839"/>
    <cellStyle name="표준 62 6 3 2 7" xfId="12374"/>
    <cellStyle name="표준 62 6 3 3" xfId="5161"/>
    <cellStyle name="표준 62 6 3 3 2" xfId="7706"/>
    <cellStyle name="표준 62 6 3 3 3" xfId="10212"/>
    <cellStyle name="표준 62 6 3 3 4" xfId="12747"/>
    <cellStyle name="표준 62 6 3 4" xfId="5669"/>
    <cellStyle name="표준 62 6 3 4 2" xfId="8214"/>
    <cellStyle name="표준 62 6 3 4 3" xfId="10720"/>
    <cellStyle name="표준 62 6 3 4 4" xfId="13255"/>
    <cellStyle name="표준 62 6 3 5" xfId="6431"/>
    <cellStyle name="표준 62 6 3 5 2" xfId="8958"/>
    <cellStyle name="표준 62 6 3 5 3" xfId="11464"/>
    <cellStyle name="표준 62 6 3 5 4" xfId="13999"/>
    <cellStyle name="표준 62 6 3 6" xfId="7078"/>
    <cellStyle name="표준 62 6 3 7" xfId="9584"/>
    <cellStyle name="표준 62 6 3 8" xfId="12119"/>
    <cellStyle name="표준 62 6 4" xfId="4618"/>
    <cellStyle name="표준 62 6 4 2" xfId="5246"/>
    <cellStyle name="표준 62 6 4 2 2" xfId="7791"/>
    <cellStyle name="표준 62 6 4 2 3" xfId="10297"/>
    <cellStyle name="표준 62 6 4 2 4" xfId="12832"/>
    <cellStyle name="표준 62 6 4 3" xfId="5671"/>
    <cellStyle name="표준 62 6 4 3 2" xfId="8216"/>
    <cellStyle name="표준 62 6 4 3 3" xfId="10722"/>
    <cellStyle name="표준 62 6 4 3 4" xfId="13257"/>
    <cellStyle name="표준 62 6 4 4" xfId="6516"/>
    <cellStyle name="표준 62 6 4 4 2" xfId="9043"/>
    <cellStyle name="표준 62 6 4 4 3" xfId="11549"/>
    <cellStyle name="표준 62 6 4 4 4" xfId="14084"/>
    <cellStyle name="표준 62 6 4 5" xfId="7163"/>
    <cellStyle name="표준 62 6 4 6" xfId="9669"/>
    <cellStyle name="표준 62 6 4 7" xfId="12204"/>
    <cellStyle name="표준 62 6 5" xfId="4988"/>
    <cellStyle name="표준 62 6 5 2" xfId="7533"/>
    <cellStyle name="표준 62 6 5 3" xfId="10039"/>
    <cellStyle name="표준 62 6 5 4" xfId="12574"/>
    <cellStyle name="표준 62 6 6" xfId="5666"/>
    <cellStyle name="표준 62 6 6 2" xfId="8211"/>
    <cellStyle name="표준 62 6 6 3" xfId="10717"/>
    <cellStyle name="표준 62 6 6 4" xfId="13252"/>
    <cellStyle name="표준 62 6 7" xfId="6255"/>
    <cellStyle name="표준 62 6 7 2" xfId="8785"/>
    <cellStyle name="표준 62 6 7 3" xfId="11291"/>
    <cellStyle name="표준 62 6 7 4" xfId="13826"/>
    <cellStyle name="표준 62 6 8" xfId="6905"/>
    <cellStyle name="표준 62 6 9" xfId="9411"/>
    <cellStyle name="표준 62 7" xfId="4188"/>
    <cellStyle name="표준 62 7 10" xfId="11920"/>
    <cellStyle name="표준 62 7 2" xfId="4422"/>
    <cellStyle name="표준 62 7 2 2" xfId="4677"/>
    <cellStyle name="표준 62 7 2 2 2" xfId="5305"/>
    <cellStyle name="표준 62 7 2 2 2 2" xfId="7850"/>
    <cellStyle name="표준 62 7 2 2 2 3" xfId="10356"/>
    <cellStyle name="표준 62 7 2 2 2 4" xfId="12891"/>
    <cellStyle name="표준 62 7 2 2 3" xfId="5674"/>
    <cellStyle name="표준 62 7 2 2 3 2" xfId="8219"/>
    <cellStyle name="표준 62 7 2 2 3 3" xfId="10725"/>
    <cellStyle name="표준 62 7 2 2 3 4" xfId="13260"/>
    <cellStyle name="표준 62 7 2 2 4" xfId="6575"/>
    <cellStyle name="표준 62 7 2 2 4 2" xfId="9102"/>
    <cellStyle name="표준 62 7 2 2 4 3" xfId="11608"/>
    <cellStyle name="표준 62 7 2 2 4 4" xfId="14143"/>
    <cellStyle name="표준 62 7 2 2 5" xfId="7222"/>
    <cellStyle name="표준 62 7 2 2 6" xfId="9728"/>
    <cellStyle name="표준 62 7 2 2 7" xfId="12263"/>
    <cellStyle name="표준 62 7 2 3" xfId="5050"/>
    <cellStyle name="표준 62 7 2 3 2" xfId="7595"/>
    <cellStyle name="표준 62 7 2 3 3" xfId="10101"/>
    <cellStyle name="표준 62 7 2 3 4" xfId="12636"/>
    <cellStyle name="표준 62 7 2 4" xfId="5673"/>
    <cellStyle name="표준 62 7 2 4 2" xfId="8218"/>
    <cellStyle name="표준 62 7 2 4 3" xfId="10724"/>
    <cellStyle name="표준 62 7 2 4 4" xfId="13259"/>
    <cellStyle name="표준 62 7 2 5" xfId="6320"/>
    <cellStyle name="표준 62 7 2 5 2" xfId="8847"/>
    <cellStyle name="표준 62 7 2 5 3" xfId="11353"/>
    <cellStyle name="표준 62 7 2 5 4" xfId="13888"/>
    <cellStyle name="표준 62 7 2 6" xfId="6967"/>
    <cellStyle name="표준 62 7 2 7" xfId="9473"/>
    <cellStyle name="표준 62 7 2 8" xfId="12008"/>
    <cellStyle name="표준 62 7 3" xfId="4507"/>
    <cellStyle name="표준 62 7 3 2" xfId="4762"/>
    <cellStyle name="표준 62 7 3 2 2" xfId="5390"/>
    <cellStyle name="표준 62 7 3 2 2 2" xfId="7935"/>
    <cellStyle name="표준 62 7 3 2 2 3" xfId="10441"/>
    <cellStyle name="표준 62 7 3 2 2 4" xfId="12976"/>
    <cellStyle name="표준 62 7 3 2 3" xfId="5676"/>
    <cellStyle name="표준 62 7 3 2 3 2" xfId="8221"/>
    <cellStyle name="표준 62 7 3 2 3 3" xfId="10727"/>
    <cellStyle name="표준 62 7 3 2 3 4" xfId="13262"/>
    <cellStyle name="표준 62 7 3 2 4" xfId="6660"/>
    <cellStyle name="표준 62 7 3 2 4 2" xfId="9187"/>
    <cellStyle name="표준 62 7 3 2 4 3" xfId="11693"/>
    <cellStyle name="표준 62 7 3 2 4 4" xfId="14228"/>
    <cellStyle name="표준 62 7 3 2 5" xfId="7307"/>
    <cellStyle name="표준 62 7 3 2 6" xfId="9813"/>
    <cellStyle name="표준 62 7 3 2 7" xfId="12348"/>
    <cellStyle name="표준 62 7 3 3" xfId="5135"/>
    <cellStyle name="표준 62 7 3 3 2" xfId="7680"/>
    <cellStyle name="표준 62 7 3 3 3" xfId="10186"/>
    <cellStyle name="표준 62 7 3 3 4" xfId="12721"/>
    <cellStyle name="표준 62 7 3 4" xfId="5675"/>
    <cellStyle name="표준 62 7 3 4 2" xfId="8220"/>
    <cellStyle name="표준 62 7 3 4 3" xfId="10726"/>
    <cellStyle name="표준 62 7 3 4 4" xfId="13261"/>
    <cellStyle name="표준 62 7 3 5" xfId="6405"/>
    <cellStyle name="표준 62 7 3 5 2" xfId="8932"/>
    <cellStyle name="표준 62 7 3 5 3" xfId="11438"/>
    <cellStyle name="표준 62 7 3 5 4" xfId="13973"/>
    <cellStyle name="표준 62 7 3 6" xfId="7052"/>
    <cellStyle name="표준 62 7 3 7" xfId="9558"/>
    <cellStyle name="표준 62 7 3 8" xfId="12093"/>
    <cellStyle name="표준 62 7 4" xfId="4592"/>
    <cellStyle name="표준 62 7 4 2" xfId="5220"/>
    <cellStyle name="표준 62 7 4 2 2" xfId="7765"/>
    <cellStyle name="표준 62 7 4 2 3" xfId="10271"/>
    <cellStyle name="표준 62 7 4 2 4" xfId="12806"/>
    <cellStyle name="표준 62 7 4 3" xfId="5677"/>
    <cellStyle name="표준 62 7 4 3 2" xfId="8222"/>
    <cellStyle name="표준 62 7 4 3 3" xfId="10728"/>
    <cellStyle name="표준 62 7 4 3 4" xfId="13263"/>
    <cellStyle name="표준 62 7 4 4" xfId="6490"/>
    <cellStyle name="표준 62 7 4 4 2" xfId="9017"/>
    <cellStyle name="표준 62 7 4 4 3" xfId="11523"/>
    <cellStyle name="표준 62 7 4 4 4" xfId="14058"/>
    <cellStyle name="표준 62 7 4 5" xfId="7137"/>
    <cellStyle name="표준 62 7 4 6" xfId="9643"/>
    <cellStyle name="표준 62 7 4 7" xfId="12178"/>
    <cellStyle name="표준 62 7 5" xfId="4962"/>
    <cellStyle name="표준 62 7 5 2" xfId="7507"/>
    <cellStyle name="표준 62 7 5 3" xfId="10013"/>
    <cellStyle name="표준 62 7 5 4" xfId="12548"/>
    <cellStyle name="표준 62 7 6" xfId="5672"/>
    <cellStyle name="표준 62 7 6 2" xfId="8217"/>
    <cellStyle name="표준 62 7 6 3" xfId="10723"/>
    <cellStyle name="표준 62 7 6 4" xfId="13258"/>
    <cellStyle name="표준 62 7 7" xfId="6229"/>
    <cellStyle name="표준 62 7 7 2" xfId="8759"/>
    <cellStyle name="표준 62 7 7 3" xfId="11265"/>
    <cellStyle name="표준 62 7 7 4" xfId="13800"/>
    <cellStyle name="표준 62 7 8" xfId="6879"/>
    <cellStyle name="표준 62 7 9" xfId="9385"/>
    <cellStyle name="표준 62 8" xfId="4195"/>
    <cellStyle name="표준 62 8 10" xfId="11927"/>
    <cellStyle name="표준 62 8 2" xfId="4429"/>
    <cellStyle name="표준 62 8 2 2" xfId="4684"/>
    <cellStyle name="표준 62 8 2 2 2" xfId="5312"/>
    <cellStyle name="표준 62 8 2 2 2 2" xfId="7857"/>
    <cellStyle name="표준 62 8 2 2 2 3" xfId="10363"/>
    <cellStyle name="표준 62 8 2 2 2 4" xfId="12898"/>
    <cellStyle name="표준 62 8 2 2 3" xfId="5680"/>
    <cellStyle name="표준 62 8 2 2 3 2" xfId="8225"/>
    <cellStyle name="표준 62 8 2 2 3 3" xfId="10731"/>
    <cellStyle name="표준 62 8 2 2 3 4" xfId="13266"/>
    <cellStyle name="표준 62 8 2 2 4" xfId="6582"/>
    <cellStyle name="표준 62 8 2 2 4 2" xfId="9109"/>
    <cellStyle name="표준 62 8 2 2 4 3" xfId="11615"/>
    <cellStyle name="표준 62 8 2 2 4 4" xfId="14150"/>
    <cellStyle name="표준 62 8 2 2 5" xfId="7229"/>
    <cellStyle name="표준 62 8 2 2 6" xfId="9735"/>
    <cellStyle name="표준 62 8 2 2 7" xfId="12270"/>
    <cellStyle name="표준 62 8 2 3" xfId="5057"/>
    <cellStyle name="표준 62 8 2 3 2" xfId="7602"/>
    <cellStyle name="표준 62 8 2 3 3" xfId="10108"/>
    <cellStyle name="표준 62 8 2 3 4" xfId="12643"/>
    <cellStyle name="표준 62 8 2 4" xfId="5679"/>
    <cellStyle name="표준 62 8 2 4 2" xfId="8224"/>
    <cellStyle name="표준 62 8 2 4 3" xfId="10730"/>
    <cellStyle name="표준 62 8 2 4 4" xfId="13265"/>
    <cellStyle name="표준 62 8 2 5" xfId="6327"/>
    <cellStyle name="표준 62 8 2 5 2" xfId="8854"/>
    <cellStyle name="표준 62 8 2 5 3" xfId="11360"/>
    <cellStyle name="표준 62 8 2 5 4" xfId="13895"/>
    <cellStyle name="표준 62 8 2 6" xfId="6974"/>
    <cellStyle name="표준 62 8 2 7" xfId="9480"/>
    <cellStyle name="표준 62 8 2 8" xfId="12015"/>
    <cellStyle name="표준 62 8 3" xfId="4514"/>
    <cellStyle name="표준 62 8 3 2" xfId="4769"/>
    <cellStyle name="표준 62 8 3 2 2" xfId="5397"/>
    <cellStyle name="표준 62 8 3 2 2 2" xfId="7942"/>
    <cellStyle name="표준 62 8 3 2 2 3" xfId="10448"/>
    <cellStyle name="표준 62 8 3 2 2 4" xfId="12983"/>
    <cellStyle name="표준 62 8 3 2 3" xfId="5682"/>
    <cellStyle name="표준 62 8 3 2 3 2" xfId="8227"/>
    <cellStyle name="표준 62 8 3 2 3 3" xfId="10733"/>
    <cellStyle name="표준 62 8 3 2 3 4" xfId="13268"/>
    <cellStyle name="표준 62 8 3 2 4" xfId="6667"/>
    <cellStyle name="표준 62 8 3 2 4 2" xfId="9194"/>
    <cellStyle name="표준 62 8 3 2 4 3" xfId="11700"/>
    <cellStyle name="표준 62 8 3 2 4 4" xfId="14235"/>
    <cellStyle name="표준 62 8 3 2 5" xfId="7314"/>
    <cellStyle name="표준 62 8 3 2 6" xfId="9820"/>
    <cellStyle name="표준 62 8 3 2 7" xfId="12355"/>
    <cellStyle name="표준 62 8 3 3" xfId="5142"/>
    <cellStyle name="표준 62 8 3 3 2" xfId="7687"/>
    <cellStyle name="표준 62 8 3 3 3" xfId="10193"/>
    <cellStyle name="표준 62 8 3 3 4" xfId="12728"/>
    <cellStyle name="표준 62 8 3 4" xfId="5681"/>
    <cellStyle name="표준 62 8 3 4 2" xfId="8226"/>
    <cellStyle name="표준 62 8 3 4 3" xfId="10732"/>
    <cellStyle name="표준 62 8 3 4 4" xfId="13267"/>
    <cellStyle name="표준 62 8 3 5" xfId="6412"/>
    <cellStyle name="표준 62 8 3 5 2" xfId="8939"/>
    <cellStyle name="표준 62 8 3 5 3" xfId="11445"/>
    <cellStyle name="표준 62 8 3 5 4" xfId="13980"/>
    <cellStyle name="표준 62 8 3 6" xfId="7059"/>
    <cellStyle name="표준 62 8 3 7" xfId="9565"/>
    <cellStyle name="표준 62 8 3 8" xfId="12100"/>
    <cellStyle name="표준 62 8 4" xfId="4599"/>
    <cellStyle name="표준 62 8 4 2" xfId="5227"/>
    <cellStyle name="표준 62 8 4 2 2" xfId="7772"/>
    <cellStyle name="표준 62 8 4 2 3" xfId="10278"/>
    <cellStyle name="표준 62 8 4 2 4" xfId="12813"/>
    <cellStyle name="표준 62 8 4 3" xfId="5683"/>
    <cellStyle name="표준 62 8 4 3 2" xfId="8228"/>
    <cellStyle name="표준 62 8 4 3 3" xfId="10734"/>
    <cellStyle name="표준 62 8 4 3 4" xfId="13269"/>
    <cellStyle name="표준 62 8 4 4" xfId="6497"/>
    <cellStyle name="표준 62 8 4 4 2" xfId="9024"/>
    <cellStyle name="표준 62 8 4 4 3" xfId="11530"/>
    <cellStyle name="표준 62 8 4 4 4" xfId="14065"/>
    <cellStyle name="표준 62 8 4 5" xfId="7144"/>
    <cellStyle name="표준 62 8 4 6" xfId="9650"/>
    <cellStyle name="표준 62 8 4 7" xfId="12185"/>
    <cellStyle name="표준 62 8 5" xfId="4969"/>
    <cellStyle name="표준 62 8 5 2" xfId="7514"/>
    <cellStyle name="표준 62 8 5 3" xfId="10020"/>
    <cellStyle name="표준 62 8 5 4" xfId="12555"/>
    <cellStyle name="표준 62 8 6" xfId="5678"/>
    <cellStyle name="표준 62 8 6 2" xfId="8223"/>
    <cellStyle name="표준 62 8 6 3" xfId="10729"/>
    <cellStyle name="표준 62 8 6 4" xfId="13264"/>
    <cellStyle name="표준 62 8 7" xfId="6236"/>
    <cellStyle name="표준 62 8 7 2" xfId="8766"/>
    <cellStyle name="표준 62 8 7 3" xfId="11272"/>
    <cellStyle name="표준 62 8 7 4" xfId="13807"/>
    <cellStyle name="표준 62 8 8" xfId="6886"/>
    <cellStyle name="표준 62 8 9" xfId="9392"/>
    <cellStyle name="표준 62 9" xfId="4179"/>
    <cellStyle name="표준 62 9 10" xfId="11911"/>
    <cellStyle name="표준 62 9 2" xfId="4413"/>
    <cellStyle name="표준 62 9 2 2" xfId="4668"/>
    <cellStyle name="표준 62 9 2 2 2" xfId="5296"/>
    <cellStyle name="표준 62 9 2 2 2 2" xfId="7841"/>
    <cellStyle name="표준 62 9 2 2 2 3" xfId="10347"/>
    <cellStyle name="표준 62 9 2 2 2 4" xfId="12882"/>
    <cellStyle name="표준 62 9 2 2 3" xfId="5686"/>
    <cellStyle name="표준 62 9 2 2 3 2" xfId="8231"/>
    <cellStyle name="표준 62 9 2 2 3 3" xfId="10737"/>
    <cellStyle name="표준 62 9 2 2 3 4" xfId="13272"/>
    <cellStyle name="표준 62 9 2 2 4" xfId="6566"/>
    <cellStyle name="표준 62 9 2 2 4 2" xfId="9093"/>
    <cellStyle name="표준 62 9 2 2 4 3" xfId="11599"/>
    <cellStyle name="표준 62 9 2 2 4 4" xfId="14134"/>
    <cellStyle name="표준 62 9 2 2 5" xfId="7213"/>
    <cellStyle name="표준 62 9 2 2 6" xfId="9719"/>
    <cellStyle name="표준 62 9 2 2 7" xfId="12254"/>
    <cellStyle name="표준 62 9 2 3" xfId="5041"/>
    <cellStyle name="표준 62 9 2 3 2" xfId="7586"/>
    <cellStyle name="표준 62 9 2 3 3" xfId="10092"/>
    <cellStyle name="표준 62 9 2 3 4" xfId="12627"/>
    <cellStyle name="표준 62 9 2 4" xfId="5685"/>
    <cellStyle name="표준 62 9 2 4 2" xfId="8230"/>
    <cellStyle name="표준 62 9 2 4 3" xfId="10736"/>
    <cellStyle name="표준 62 9 2 4 4" xfId="13271"/>
    <cellStyle name="표준 62 9 2 5" xfId="6311"/>
    <cellStyle name="표준 62 9 2 5 2" xfId="8838"/>
    <cellStyle name="표준 62 9 2 5 3" xfId="11344"/>
    <cellStyle name="표준 62 9 2 5 4" xfId="13879"/>
    <cellStyle name="표준 62 9 2 6" xfId="6958"/>
    <cellStyle name="표준 62 9 2 7" xfId="9464"/>
    <cellStyle name="표준 62 9 2 8" xfId="11999"/>
    <cellStyle name="표준 62 9 3" xfId="4498"/>
    <cellStyle name="표준 62 9 3 2" xfId="4753"/>
    <cellStyle name="표준 62 9 3 2 2" xfId="5381"/>
    <cellStyle name="표준 62 9 3 2 2 2" xfId="7926"/>
    <cellStyle name="표준 62 9 3 2 2 3" xfId="10432"/>
    <cellStyle name="표준 62 9 3 2 2 4" xfId="12967"/>
    <cellStyle name="표준 62 9 3 2 3" xfId="5688"/>
    <cellStyle name="표준 62 9 3 2 3 2" xfId="8233"/>
    <cellStyle name="표준 62 9 3 2 3 3" xfId="10739"/>
    <cellStyle name="표준 62 9 3 2 3 4" xfId="13274"/>
    <cellStyle name="표준 62 9 3 2 4" xfId="6651"/>
    <cellStyle name="표준 62 9 3 2 4 2" xfId="9178"/>
    <cellStyle name="표준 62 9 3 2 4 3" xfId="11684"/>
    <cellStyle name="표준 62 9 3 2 4 4" xfId="14219"/>
    <cellStyle name="표준 62 9 3 2 5" xfId="7298"/>
    <cellStyle name="표준 62 9 3 2 6" xfId="9804"/>
    <cellStyle name="표준 62 9 3 2 7" xfId="12339"/>
    <cellStyle name="표준 62 9 3 3" xfId="5126"/>
    <cellStyle name="표준 62 9 3 3 2" xfId="7671"/>
    <cellStyle name="표준 62 9 3 3 3" xfId="10177"/>
    <cellStyle name="표준 62 9 3 3 4" xfId="12712"/>
    <cellStyle name="표준 62 9 3 4" xfId="5687"/>
    <cellStyle name="표준 62 9 3 4 2" xfId="8232"/>
    <cellStyle name="표준 62 9 3 4 3" xfId="10738"/>
    <cellStyle name="표준 62 9 3 4 4" xfId="13273"/>
    <cellStyle name="표준 62 9 3 5" xfId="6396"/>
    <cellStyle name="표준 62 9 3 5 2" xfId="8923"/>
    <cellStyle name="표준 62 9 3 5 3" xfId="11429"/>
    <cellStyle name="표준 62 9 3 5 4" xfId="13964"/>
    <cellStyle name="표준 62 9 3 6" xfId="7043"/>
    <cellStyle name="표준 62 9 3 7" xfId="9549"/>
    <cellStyle name="표준 62 9 3 8" xfId="12084"/>
    <cellStyle name="표준 62 9 4" xfId="4583"/>
    <cellStyle name="표준 62 9 4 2" xfId="5211"/>
    <cellStyle name="표준 62 9 4 2 2" xfId="7756"/>
    <cellStyle name="표준 62 9 4 2 3" xfId="10262"/>
    <cellStyle name="표준 62 9 4 2 4" xfId="12797"/>
    <cellStyle name="표준 62 9 4 3" xfId="5689"/>
    <cellStyle name="표준 62 9 4 3 2" xfId="8234"/>
    <cellStyle name="표준 62 9 4 3 3" xfId="10740"/>
    <cellStyle name="표준 62 9 4 3 4" xfId="13275"/>
    <cellStyle name="표준 62 9 4 4" xfId="6481"/>
    <cellStyle name="표준 62 9 4 4 2" xfId="9008"/>
    <cellStyle name="표준 62 9 4 4 3" xfId="11514"/>
    <cellStyle name="표준 62 9 4 4 4" xfId="14049"/>
    <cellStyle name="표준 62 9 4 5" xfId="7128"/>
    <cellStyle name="표준 62 9 4 6" xfId="9634"/>
    <cellStyle name="표준 62 9 4 7" xfId="12169"/>
    <cellStyle name="표준 62 9 5" xfId="4953"/>
    <cellStyle name="표준 62 9 5 2" xfId="7498"/>
    <cellStyle name="표준 62 9 5 3" xfId="10004"/>
    <cellStyle name="표준 62 9 5 4" xfId="12539"/>
    <cellStyle name="표준 62 9 6" xfId="5684"/>
    <cellStyle name="표준 62 9 6 2" xfId="8229"/>
    <cellStyle name="표준 62 9 6 3" xfId="10735"/>
    <cellStyle name="표준 62 9 6 4" xfId="13270"/>
    <cellStyle name="표준 62 9 7" xfId="6220"/>
    <cellStyle name="표준 62 9 7 2" xfId="8750"/>
    <cellStyle name="표준 62 9 7 3" xfId="11256"/>
    <cellStyle name="표준 62 9 7 4" xfId="13791"/>
    <cellStyle name="표준 62 9 8" xfId="6870"/>
    <cellStyle name="표준 62 9 9" xfId="9376"/>
    <cellStyle name="표준 63" xfId="4074"/>
    <cellStyle name="표준 63 10" xfId="4192"/>
    <cellStyle name="표준 63 10 10" xfId="11924"/>
    <cellStyle name="표준 63 10 2" xfId="4426"/>
    <cellStyle name="표준 63 10 2 2" xfId="4681"/>
    <cellStyle name="표준 63 10 2 2 2" xfId="5309"/>
    <cellStyle name="표준 63 10 2 2 2 2" xfId="7854"/>
    <cellStyle name="표준 63 10 2 2 2 3" xfId="10360"/>
    <cellStyle name="표준 63 10 2 2 2 4" xfId="12895"/>
    <cellStyle name="표준 63 10 2 2 3" xfId="5693"/>
    <cellStyle name="표준 63 10 2 2 3 2" xfId="8238"/>
    <cellStyle name="표준 63 10 2 2 3 3" xfId="10744"/>
    <cellStyle name="표준 63 10 2 2 3 4" xfId="13279"/>
    <cellStyle name="표준 63 10 2 2 4" xfId="6579"/>
    <cellStyle name="표준 63 10 2 2 4 2" xfId="9106"/>
    <cellStyle name="표준 63 10 2 2 4 3" xfId="11612"/>
    <cellStyle name="표준 63 10 2 2 4 4" xfId="14147"/>
    <cellStyle name="표준 63 10 2 2 5" xfId="7226"/>
    <cellStyle name="표준 63 10 2 2 6" xfId="9732"/>
    <cellStyle name="표준 63 10 2 2 7" xfId="12267"/>
    <cellStyle name="표준 63 10 2 3" xfId="5054"/>
    <cellStyle name="표준 63 10 2 3 2" xfId="7599"/>
    <cellStyle name="표준 63 10 2 3 3" xfId="10105"/>
    <cellStyle name="표준 63 10 2 3 4" xfId="12640"/>
    <cellStyle name="표준 63 10 2 4" xfId="5692"/>
    <cellStyle name="표준 63 10 2 4 2" xfId="8237"/>
    <cellStyle name="표준 63 10 2 4 3" xfId="10743"/>
    <cellStyle name="표준 63 10 2 4 4" xfId="13278"/>
    <cellStyle name="표준 63 10 2 5" xfId="6324"/>
    <cellStyle name="표준 63 10 2 5 2" xfId="8851"/>
    <cellStyle name="표준 63 10 2 5 3" xfId="11357"/>
    <cellStyle name="표준 63 10 2 5 4" xfId="13892"/>
    <cellStyle name="표준 63 10 2 6" xfId="6971"/>
    <cellStyle name="표준 63 10 2 7" xfId="9477"/>
    <cellStyle name="표준 63 10 2 8" xfId="12012"/>
    <cellStyle name="표준 63 10 3" xfId="4511"/>
    <cellStyle name="표준 63 10 3 2" xfId="4766"/>
    <cellStyle name="표준 63 10 3 2 2" xfId="5394"/>
    <cellStyle name="표준 63 10 3 2 2 2" xfId="7939"/>
    <cellStyle name="표준 63 10 3 2 2 3" xfId="10445"/>
    <cellStyle name="표준 63 10 3 2 2 4" xfId="12980"/>
    <cellStyle name="표준 63 10 3 2 3" xfId="5695"/>
    <cellStyle name="표준 63 10 3 2 3 2" xfId="8240"/>
    <cellStyle name="표준 63 10 3 2 3 3" xfId="10746"/>
    <cellStyle name="표준 63 10 3 2 3 4" xfId="13281"/>
    <cellStyle name="표준 63 10 3 2 4" xfId="6664"/>
    <cellStyle name="표준 63 10 3 2 4 2" xfId="9191"/>
    <cellStyle name="표준 63 10 3 2 4 3" xfId="11697"/>
    <cellStyle name="표준 63 10 3 2 4 4" xfId="14232"/>
    <cellStyle name="표준 63 10 3 2 5" xfId="7311"/>
    <cellStyle name="표준 63 10 3 2 6" xfId="9817"/>
    <cellStyle name="표준 63 10 3 2 7" xfId="12352"/>
    <cellStyle name="표준 63 10 3 3" xfId="5139"/>
    <cellStyle name="표준 63 10 3 3 2" xfId="7684"/>
    <cellStyle name="표준 63 10 3 3 3" xfId="10190"/>
    <cellStyle name="표준 63 10 3 3 4" xfId="12725"/>
    <cellStyle name="표준 63 10 3 4" xfId="5694"/>
    <cellStyle name="표준 63 10 3 4 2" xfId="8239"/>
    <cellStyle name="표준 63 10 3 4 3" xfId="10745"/>
    <cellStyle name="표준 63 10 3 4 4" xfId="13280"/>
    <cellStyle name="표준 63 10 3 5" xfId="6409"/>
    <cellStyle name="표준 63 10 3 5 2" xfId="8936"/>
    <cellStyle name="표준 63 10 3 5 3" xfId="11442"/>
    <cellStyle name="표준 63 10 3 5 4" xfId="13977"/>
    <cellStyle name="표준 63 10 3 6" xfId="7056"/>
    <cellStyle name="표준 63 10 3 7" xfId="9562"/>
    <cellStyle name="표준 63 10 3 8" xfId="12097"/>
    <cellStyle name="표준 63 10 4" xfId="4596"/>
    <cellStyle name="표준 63 10 4 2" xfId="5224"/>
    <cellStyle name="표준 63 10 4 2 2" xfId="7769"/>
    <cellStyle name="표준 63 10 4 2 3" xfId="10275"/>
    <cellStyle name="표준 63 10 4 2 4" xfId="12810"/>
    <cellStyle name="표준 63 10 4 3" xfId="5696"/>
    <cellStyle name="표준 63 10 4 3 2" xfId="8241"/>
    <cellStyle name="표준 63 10 4 3 3" xfId="10747"/>
    <cellStyle name="표준 63 10 4 3 4" xfId="13282"/>
    <cellStyle name="표준 63 10 4 4" xfId="6494"/>
    <cellStyle name="표준 63 10 4 4 2" xfId="9021"/>
    <cellStyle name="표준 63 10 4 4 3" xfId="11527"/>
    <cellStyle name="표준 63 10 4 4 4" xfId="14062"/>
    <cellStyle name="표준 63 10 4 5" xfId="7141"/>
    <cellStyle name="표준 63 10 4 6" xfId="9647"/>
    <cellStyle name="표준 63 10 4 7" xfId="12182"/>
    <cellStyle name="표준 63 10 5" xfId="4966"/>
    <cellStyle name="표준 63 10 5 2" xfId="7511"/>
    <cellStyle name="표준 63 10 5 3" xfId="10017"/>
    <cellStyle name="표준 63 10 5 4" xfId="12552"/>
    <cellStyle name="표준 63 10 6" xfId="5691"/>
    <cellStyle name="표준 63 10 6 2" xfId="8236"/>
    <cellStyle name="표준 63 10 6 3" xfId="10742"/>
    <cellStyle name="표준 63 10 6 4" xfId="13277"/>
    <cellStyle name="표준 63 10 7" xfId="6233"/>
    <cellStyle name="표준 63 10 7 2" xfId="8763"/>
    <cellStyle name="표준 63 10 7 3" xfId="11269"/>
    <cellStyle name="표준 63 10 7 4" xfId="13804"/>
    <cellStyle name="표준 63 10 8" xfId="6883"/>
    <cellStyle name="표준 63 10 9" xfId="9389"/>
    <cellStyle name="표준 63 11" xfId="4368"/>
    <cellStyle name="표준 63 11 2" xfId="4623"/>
    <cellStyle name="표준 63 11 2 2" xfId="5251"/>
    <cellStyle name="표준 63 11 2 2 2" xfId="7796"/>
    <cellStyle name="표준 63 11 2 2 3" xfId="10302"/>
    <cellStyle name="표준 63 11 2 2 4" xfId="12837"/>
    <cellStyle name="표준 63 11 2 3" xfId="5698"/>
    <cellStyle name="표준 63 11 2 3 2" xfId="8243"/>
    <cellStyle name="표준 63 11 2 3 3" xfId="10749"/>
    <cellStyle name="표준 63 11 2 3 4" xfId="13284"/>
    <cellStyle name="표준 63 11 2 4" xfId="6521"/>
    <cellStyle name="표준 63 11 2 4 2" xfId="9048"/>
    <cellStyle name="표준 63 11 2 4 3" xfId="11554"/>
    <cellStyle name="표준 63 11 2 4 4" xfId="14089"/>
    <cellStyle name="표준 63 11 2 5" xfId="7168"/>
    <cellStyle name="표준 63 11 2 6" xfId="9674"/>
    <cellStyle name="표준 63 11 2 7" xfId="12209"/>
    <cellStyle name="표준 63 11 3" xfId="4996"/>
    <cellStyle name="표준 63 11 3 2" xfId="7541"/>
    <cellStyle name="표준 63 11 3 3" xfId="10047"/>
    <cellStyle name="표준 63 11 3 4" xfId="12582"/>
    <cellStyle name="표준 63 11 4" xfId="5697"/>
    <cellStyle name="표준 63 11 4 2" xfId="8242"/>
    <cellStyle name="표준 63 11 4 3" xfId="10748"/>
    <cellStyle name="표준 63 11 4 4" xfId="13283"/>
    <cellStyle name="표준 63 11 5" xfId="6266"/>
    <cellStyle name="표준 63 11 5 2" xfId="8793"/>
    <cellStyle name="표준 63 11 5 3" xfId="11299"/>
    <cellStyle name="표준 63 11 5 4" xfId="13834"/>
    <cellStyle name="표준 63 11 6" xfId="6913"/>
    <cellStyle name="표준 63 11 7" xfId="9419"/>
    <cellStyle name="표준 63 11 8" xfId="11954"/>
    <cellStyle name="표준 63 12" xfId="4453"/>
    <cellStyle name="표준 63 12 2" xfId="4708"/>
    <cellStyle name="표준 63 12 2 2" xfId="5336"/>
    <cellStyle name="표준 63 12 2 2 2" xfId="7881"/>
    <cellStyle name="표준 63 12 2 2 3" xfId="10387"/>
    <cellStyle name="표준 63 12 2 2 4" xfId="12922"/>
    <cellStyle name="표준 63 12 2 3" xfId="5700"/>
    <cellStyle name="표준 63 12 2 3 2" xfId="8245"/>
    <cellStyle name="표준 63 12 2 3 3" xfId="10751"/>
    <cellStyle name="표준 63 12 2 3 4" xfId="13286"/>
    <cellStyle name="표준 63 12 2 4" xfId="6606"/>
    <cellStyle name="표준 63 12 2 4 2" xfId="9133"/>
    <cellStyle name="표준 63 12 2 4 3" xfId="11639"/>
    <cellStyle name="표준 63 12 2 4 4" xfId="14174"/>
    <cellStyle name="표준 63 12 2 5" xfId="7253"/>
    <cellStyle name="표준 63 12 2 6" xfId="9759"/>
    <cellStyle name="표준 63 12 2 7" xfId="12294"/>
    <cellStyle name="표준 63 12 3" xfId="5081"/>
    <cellStyle name="표준 63 12 3 2" xfId="7626"/>
    <cellStyle name="표준 63 12 3 3" xfId="10132"/>
    <cellStyle name="표준 63 12 3 4" xfId="12667"/>
    <cellStyle name="표준 63 12 4" xfId="5699"/>
    <cellStyle name="표준 63 12 4 2" xfId="8244"/>
    <cellStyle name="표준 63 12 4 3" xfId="10750"/>
    <cellStyle name="표준 63 12 4 4" xfId="13285"/>
    <cellStyle name="표준 63 12 5" xfId="6351"/>
    <cellStyle name="표준 63 12 5 2" xfId="8878"/>
    <cellStyle name="표준 63 12 5 3" xfId="11384"/>
    <cellStyle name="표준 63 12 5 4" xfId="13919"/>
    <cellStyle name="표준 63 12 6" xfId="6998"/>
    <cellStyle name="표준 63 12 7" xfId="9504"/>
    <cellStyle name="표준 63 12 8" xfId="12039"/>
    <cellStyle name="표준 63 13" xfId="4538"/>
    <cellStyle name="표준 63 13 2" xfId="5166"/>
    <cellStyle name="표준 63 13 2 2" xfId="7711"/>
    <cellStyle name="표준 63 13 2 3" xfId="10217"/>
    <cellStyle name="표준 63 13 2 4" xfId="12752"/>
    <cellStyle name="표준 63 13 3" xfId="5701"/>
    <cellStyle name="표준 63 13 3 2" xfId="8246"/>
    <cellStyle name="표준 63 13 3 3" xfId="10752"/>
    <cellStyle name="표준 63 13 3 4" xfId="13287"/>
    <cellStyle name="표준 63 13 4" xfId="6436"/>
    <cellStyle name="표준 63 13 4 2" xfId="8963"/>
    <cellStyle name="표준 63 13 4 3" xfId="11469"/>
    <cellStyle name="표준 63 13 4 4" xfId="14004"/>
    <cellStyle name="표준 63 13 5" xfId="7083"/>
    <cellStyle name="표준 63 13 6" xfId="9589"/>
    <cellStyle name="표준 63 13 7" xfId="12124"/>
    <cellStyle name="표준 63 14" xfId="4908"/>
    <cellStyle name="표준 63 14 2" xfId="7453"/>
    <cellStyle name="표준 63 14 3" xfId="9959"/>
    <cellStyle name="표준 63 14 4" xfId="12494"/>
    <cellStyle name="표준 63 15" xfId="5690"/>
    <cellStyle name="표준 63 15 2" xfId="8235"/>
    <cellStyle name="표준 63 15 3" xfId="10741"/>
    <cellStyle name="표준 63 15 4" xfId="13276"/>
    <cellStyle name="표준 63 16" xfId="6175"/>
    <cellStyle name="표준 63 16 2" xfId="8705"/>
    <cellStyle name="표준 63 16 3" xfId="11211"/>
    <cellStyle name="표준 63 16 4" xfId="13746"/>
    <cellStyle name="표준 63 17" xfId="6825"/>
    <cellStyle name="표준 63 18" xfId="9331"/>
    <cellStyle name="표준 63 19" xfId="11866"/>
    <cellStyle name="표준 63 2" xfId="4150"/>
    <cellStyle name="표준 63 2 10" xfId="11886"/>
    <cellStyle name="표준 63 2 2" xfId="4388"/>
    <cellStyle name="표준 63 2 2 2" xfId="4643"/>
    <cellStyle name="표준 63 2 2 2 2" xfId="5271"/>
    <cellStyle name="표준 63 2 2 2 2 2" xfId="7816"/>
    <cellStyle name="표준 63 2 2 2 2 3" xfId="10322"/>
    <cellStyle name="표준 63 2 2 2 2 4" xfId="12857"/>
    <cellStyle name="표준 63 2 2 2 3" xfId="5704"/>
    <cellStyle name="표준 63 2 2 2 3 2" xfId="8249"/>
    <cellStyle name="표준 63 2 2 2 3 3" xfId="10755"/>
    <cellStyle name="표준 63 2 2 2 3 4" xfId="13290"/>
    <cellStyle name="표준 63 2 2 2 4" xfId="6541"/>
    <cellStyle name="표준 63 2 2 2 4 2" xfId="9068"/>
    <cellStyle name="표준 63 2 2 2 4 3" xfId="11574"/>
    <cellStyle name="표준 63 2 2 2 4 4" xfId="14109"/>
    <cellStyle name="표준 63 2 2 2 5" xfId="7188"/>
    <cellStyle name="표준 63 2 2 2 6" xfId="9694"/>
    <cellStyle name="표준 63 2 2 2 7" xfId="12229"/>
    <cellStyle name="표준 63 2 2 3" xfId="5016"/>
    <cellStyle name="표준 63 2 2 3 2" xfId="7561"/>
    <cellStyle name="표준 63 2 2 3 3" xfId="10067"/>
    <cellStyle name="표준 63 2 2 3 4" xfId="12602"/>
    <cellStyle name="표준 63 2 2 4" xfId="5703"/>
    <cellStyle name="표준 63 2 2 4 2" xfId="8248"/>
    <cellStyle name="표준 63 2 2 4 3" xfId="10754"/>
    <cellStyle name="표준 63 2 2 4 4" xfId="13289"/>
    <cellStyle name="표준 63 2 2 5" xfId="6286"/>
    <cellStyle name="표준 63 2 2 5 2" xfId="8813"/>
    <cellStyle name="표준 63 2 2 5 3" xfId="11319"/>
    <cellStyle name="표준 63 2 2 5 4" xfId="13854"/>
    <cellStyle name="표준 63 2 2 6" xfId="6933"/>
    <cellStyle name="표준 63 2 2 7" xfId="9439"/>
    <cellStyle name="표준 63 2 2 8" xfId="11974"/>
    <cellStyle name="표준 63 2 3" xfId="4473"/>
    <cellStyle name="표준 63 2 3 2" xfId="4728"/>
    <cellStyle name="표준 63 2 3 2 2" xfId="5356"/>
    <cellStyle name="표준 63 2 3 2 2 2" xfId="7901"/>
    <cellStyle name="표준 63 2 3 2 2 3" xfId="10407"/>
    <cellStyle name="표준 63 2 3 2 2 4" xfId="12942"/>
    <cellStyle name="표준 63 2 3 2 3" xfId="5706"/>
    <cellStyle name="표준 63 2 3 2 3 2" xfId="8251"/>
    <cellStyle name="표준 63 2 3 2 3 3" xfId="10757"/>
    <cellStyle name="표준 63 2 3 2 3 4" xfId="13292"/>
    <cellStyle name="표준 63 2 3 2 4" xfId="6626"/>
    <cellStyle name="표준 63 2 3 2 4 2" xfId="9153"/>
    <cellStyle name="표준 63 2 3 2 4 3" xfId="11659"/>
    <cellStyle name="표준 63 2 3 2 4 4" xfId="14194"/>
    <cellStyle name="표준 63 2 3 2 5" xfId="7273"/>
    <cellStyle name="표준 63 2 3 2 6" xfId="9779"/>
    <cellStyle name="표준 63 2 3 2 7" xfId="12314"/>
    <cellStyle name="표준 63 2 3 3" xfId="5101"/>
    <cellStyle name="표준 63 2 3 3 2" xfId="7646"/>
    <cellStyle name="표준 63 2 3 3 3" xfId="10152"/>
    <cellStyle name="표준 63 2 3 3 4" xfId="12687"/>
    <cellStyle name="표준 63 2 3 4" xfId="5705"/>
    <cellStyle name="표준 63 2 3 4 2" xfId="8250"/>
    <cellStyle name="표준 63 2 3 4 3" xfId="10756"/>
    <cellStyle name="표준 63 2 3 4 4" xfId="13291"/>
    <cellStyle name="표준 63 2 3 5" xfId="6371"/>
    <cellStyle name="표준 63 2 3 5 2" xfId="8898"/>
    <cellStyle name="표준 63 2 3 5 3" xfId="11404"/>
    <cellStyle name="표준 63 2 3 5 4" xfId="13939"/>
    <cellStyle name="표준 63 2 3 6" xfId="7018"/>
    <cellStyle name="표준 63 2 3 7" xfId="9524"/>
    <cellStyle name="표준 63 2 3 8" xfId="12059"/>
    <cellStyle name="표준 63 2 4" xfId="4558"/>
    <cellStyle name="표준 63 2 4 2" xfId="5186"/>
    <cellStyle name="표준 63 2 4 2 2" xfId="7731"/>
    <cellStyle name="표준 63 2 4 2 3" xfId="10237"/>
    <cellStyle name="표준 63 2 4 2 4" xfId="12772"/>
    <cellStyle name="표준 63 2 4 3" xfId="5707"/>
    <cellStyle name="표준 63 2 4 3 2" xfId="8252"/>
    <cellStyle name="표준 63 2 4 3 3" xfId="10758"/>
    <cellStyle name="표준 63 2 4 3 4" xfId="13293"/>
    <cellStyle name="표준 63 2 4 4" xfId="6456"/>
    <cellStyle name="표준 63 2 4 4 2" xfId="8983"/>
    <cellStyle name="표준 63 2 4 4 3" xfId="11489"/>
    <cellStyle name="표준 63 2 4 4 4" xfId="14024"/>
    <cellStyle name="표준 63 2 4 5" xfId="7103"/>
    <cellStyle name="표준 63 2 4 6" xfId="9609"/>
    <cellStyle name="표준 63 2 4 7" xfId="12144"/>
    <cellStyle name="표준 63 2 5" xfId="4928"/>
    <cellStyle name="표준 63 2 5 2" xfId="7473"/>
    <cellStyle name="표준 63 2 5 3" xfId="9979"/>
    <cellStyle name="표준 63 2 5 4" xfId="12514"/>
    <cellStyle name="표준 63 2 6" xfId="5702"/>
    <cellStyle name="표준 63 2 6 2" xfId="8247"/>
    <cellStyle name="표준 63 2 6 3" xfId="10753"/>
    <cellStyle name="표준 63 2 6 4" xfId="13288"/>
    <cellStyle name="표준 63 2 7" xfId="6195"/>
    <cellStyle name="표준 63 2 7 2" xfId="8725"/>
    <cellStyle name="표준 63 2 7 3" xfId="11231"/>
    <cellStyle name="표준 63 2 7 4" xfId="13766"/>
    <cellStyle name="표준 63 2 8" xfId="6845"/>
    <cellStyle name="표준 63 2 9" xfId="9351"/>
    <cellStyle name="표준 63 3" xfId="4185"/>
    <cellStyle name="표준 63 3 10" xfId="11917"/>
    <cellStyle name="표준 63 3 2" xfId="4419"/>
    <cellStyle name="표준 63 3 2 2" xfId="4674"/>
    <cellStyle name="표준 63 3 2 2 2" xfId="5302"/>
    <cellStyle name="표준 63 3 2 2 2 2" xfId="7847"/>
    <cellStyle name="표준 63 3 2 2 2 3" xfId="10353"/>
    <cellStyle name="표준 63 3 2 2 2 4" xfId="12888"/>
    <cellStyle name="표준 63 3 2 2 3" xfId="5710"/>
    <cellStyle name="표준 63 3 2 2 3 2" xfId="8255"/>
    <cellStyle name="표준 63 3 2 2 3 3" xfId="10761"/>
    <cellStyle name="표준 63 3 2 2 3 4" xfId="13296"/>
    <cellStyle name="표준 63 3 2 2 4" xfId="6572"/>
    <cellStyle name="표준 63 3 2 2 4 2" xfId="9099"/>
    <cellStyle name="표준 63 3 2 2 4 3" xfId="11605"/>
    <cellStyle name="표준 63 3 2 2 4 4" xfId="14140"/>
    <cellStyle name="표준 63 3 2 2 5" xfId="7219"/>
    <cellStyle name="표준 63 3 2 2 6" xfId="9725"/>
    <cellStyle name="표준 63 3 2 2 7" xfId="12260"/>
    <cellStyle name="표준 63 3 2 3" xfId="5047"/>
    <cellStyle name="표준 63 3 2 3 2" xfId="7592"/>
    <cellStyle name="표준 63 3 2 3 3" xfId="10098"/>
    <cellStyle name="표준 63 3 2 3 4" xfId="12633"/>
    <cellStyle name="표준 63 3 2 4" xfId="5709"/>
    <cellStyle name="표준 63 3 2 4 2" xfId="8254"/>
    <cellStyle name="표준 63 3 2 4 3" xfId="10760"/>
    <cellStyle name="표준 63 3 2 4 4" xfId="13295"/>
    <cellStyle name="표준 63 3 2 5" xfId="6317"/>
    <cellStyle name="표준 63 3 2 5 2" xfId="8844"/>
    <cellStyle name="표준 63 3 2 5 3" xfId="11350"/>
    <cellStyle name="표준 63 3 2 5 4" xfId="13885"/>
    <cellStyle name="표준 63 3 2 6" xfId="6964"/>
    <cellStyle name="표준 63 3 2 7" xfId="9470"/>
    <cellStyle name="표준 63 3 2 8" xfId="12005"/>
    <cellStyle name="표준 63 3 3" xfId="4504"/>
    <cellStyle name="표준 63 3 3 2" xfId="4759"/>
    <cellStyle name="표준 63 3 3 2 2" xfId="5387"/>
    <cellStyle name="표준 63 3 3 2 2 2" xfId="7932"/>
    <cellStyle name="표준 63 3 3 2 2 3" xfId="10438"/>
    <cellStyle name="표준 63 3 3 2 2 4" xfId="12973"/>
    <cellStyle name="표준 63 3 3 2 3" xfId="5712"/>
    <cellStyle name="표준 63 3 3 2 3 2" xfId="8257"/>
    <cellStyle name="표준 63 3 3 2 3 3" xfId="10763"/>
    <cellStyle name="표준 63 3 3 2 3 4" xfId="13298"/>
    <cellStyle name="표준 63 3 3 2 4" xfId="6657"/>
    <cellStyle name="표준 63 3 3 2 4 2" xfId="9184"/>
    <cellStyle name="표준 63 3 3 2 4 3" xfId="11690"/>
    <cellStyle name="표준 63 3 3 2 4 4" xfId="14225"/>
    <cellStyle name="표준 63 3 3 2 5" xfId="7304"/>
    <cellStyle name="표준 63 3 3 2 6" xfId="9810"/>
    <cellStyle name="표준 63 3 3 2 7" xfId="12345"/>
    <cellStyle name="표준 63 3 3 3" xfId="5132"/>
    <cellStyle name="표준 63 3 3 3 2" xfId="7677"/>
    <cellStyle name="표준 63 3 3 3 3" xfId="10183"/>
    <cellStyle name="표준 63 3 3 3 4" xfId="12718"/>
    <cellStyle name="표준 63 3 3 4" xfId="5711"/>
    <cellStyle name="표준 63 3 3 4 2" xfId="8256"/>
    <cellStyle name="표준 63 3 3 4 3" xfId="10762"/>
    <cellStyle name="표준 63 3 3 4 4" xfId="13297"/>
    <cellStyle name="표준 63 3 3 5" xfId="6402"/>
    <cellStyle name="표준 63 3 3 5 2" xfId="8929"/>
    <cellStyle name="표준 63 3 3 5 3" xfId="11435"/>
    <cellStyle name="표준 63 3 3 5 4" xfId="13970"/>
    <cellStyle name="표준 63 3 3 6" xfId="7049"/>
    <cellStyle name="표준 63 3 3 7" xfId="9555"/>
    <cellStyle name="표준 63 3 3 8" xfId="12090"/>
    <cellStyle name="표준 63 3 4" xfId="4589"/>
    <cellStyle name="표준 63 3 4 2" xfId="5217"/>
    <cellStyle name="표준 63 3 4 2 2" xfId="7762"/>
    <cellStyle name="표준 63 3 4 2 3" xfId="10268"/>
    <cellStyle name="표준 63 3 4 2 4" xfId="12803"/>
    <cellStyle name="표준 63 3 4 3" xfId="5713"/>
    <cellStyle name="표준 63 3 4 3 2" xfId="8258"/>
    <cellStyle name="표준 63 3 4 3 3" xfId="10764"/>
    <cellStyle name="표준 63 3 4 3 4" xfId="13299"/>
    <cellStyle name="표준 63 3 4 4" xfId="6487"/>
    <cellStyle name="표준 63 3 4 4 2" xfId="9014"/>
    <cellStyle name="표준 63 3 4 4 3" xfId="11520"/>
    <cellStyle name="표준 63 3 4 4 4" xfId="14055"/>
    <cellStyle name="표준 63 3 4 5" xfId="7134"/>
    <cellStyle name="표준 63 3 4 6" xfId="9640"/>
    <cellStyle name="표준 63 3 4 7" xfId="12175"/>
    <cellStyle name="표준 63 3 5" xfId="4959"/>
    <cellStyle name="표준 63 3 5 2" xfId="7504"/>
    <cellStyle name="표준 63 3 5 3" xfId="10010"/>
    <cellStyle name="표준 63 3 5 4" xfId="12545"/>
    <cellStyle name="표준 63 3 6" xfId="5708"/>
    <cellStyle name="표준 63 3 6 2" xfId="8253"/>
    <cellStyle name="표준 63 3 6 3" xfId="10759"/>
    <cellStyle name="표준 63 3 6 4" xfId="13294"/>
    <cellStyle name="표준 63 3 7" xfId="6226"/>
    <cellStyle name="표준 63 3 7 2" xfId="8756"/>
    <cellStyle name="표준 63 3 7 3" xfId="11262"/>
    <cellStyle name="표준 63 3 7 4" xfId="13797"/>
    <cellStyle name="표준 63 3 8" xfId="6876"/>
    <cellStyle name="표준 63 3 9" xfId="9382"/>
    <cellStyle name="표준 63 4" xfId="4212"/>
    <cellStyle name="표준 63 4 10" xfId="11944"/>
    <cellStyle name="표준 63 4 2" xfId="4446"/>
    <cellStyle name="표준 63 4 2 2" xfId="4701"/>
    <cellStyle name="표준 63 4 2 2 2" xfId="5329"/>
    <cellStyle name="표준 63 4 2 2 2 2" xfId="7874"/>
    <cellStyle name="표준 63 4 2 2 2 3" xfId="10380"/>
    <cellStyle name="표준 63 4 2 2 2 4" xfId="12915"/>
    <cellStyle name="표준 63 4 2 2 3" xfId="5716"/>
    <cellStyle name="표준 63 4 2 2 3 2" xfId="8261"/>
    <cellStyle name="표준 63 4 2 2 3 3" xfId="10767"/>
    <cellStyle name="표준 63 4 2 2 3 4" xfId="13302"/>
    <cellStyle name="표준 63 4 2 2 4" xfId="6599"/>
    <cellStyle name="표준 63 4 2 2 4 2" xfId="9126"/>
    <cellStyle name="표준 63 4 2 2 4 3" xfId="11632"/>
    <cellStyle name="표준 63 4 2 2 4 4" xfId="14167"/>
    <cellStyle name="표준 63 4 2 2 5" xfId="7246"/>
    <cellStyle name="표준 63 4 2 2 6" xfId="9752"/>
    <cellStyle name="표준 63 4 2 2 7" xfId="12287"/>
    <cellStyle name="표준 63 4 2 3" xfId="5074"/>
    <cellStyle name="표준 63 4 2 3 2" xfId="7619"/>
    <cellStyle name="표준 63 4 2 3 3" xfId="10125"/>
    <cellStyle name="표준 63 4 2 3 4" xfId="12660"/>
    <cellStyle name="표준 63 4 2 4" xfId="5715"/>
    <cellStyle name="표준 63 4 2 4 2" xfId="8260"/>
    <cellStyle name="표준 63 4 2 4 3" xfId="10766"/>
    <cellStyle name="표준 63 4 2 4 4" xfId="13301"/>
    <cellStyle name="표준 63 4 2 5" xfId="6344"/>
    <cellStyle name="표준 63 4 2 5 2" xfId="8871"/>
    <cellStyle name="표준 63 4 2 5 3" xfId="11377"/>
    <cellStyle name="표준 63 4 2 5 4" xfId="13912"/>
    <cellStyle name="표준 63 4 2 6" xfId="6991"/>
    <cellStyle name="표준 63 4 2 7" xfId="9497"/>
    <cellStyle name="표준 63 4 2 8" xfId="12032"/>
    <cellStyle name="표준 63 4 3" xfId="4531"/>
    <cellStyle name="표준 63 4 3 2" xfId="4786"/>
    <cellStyle name="표준 63 4 3 2 2" xfId="5414"/>
    <cellStyle name="표준 63 4 3 2 2 2" xfId="7959"/>
    <cellStyle name="표준 63 4 3 2 2 3" xfId="10465"/>
    <cellStyle name="표준 63 4 3 2 2 4" xfId="13000"/>
    <cellStyle name="표준 63 4 3 2 3" xfId="5718"/>
    <cellStyle name="표준 63 4 3 2 3 2" xfId="8263"/>
    <cellStyle name="표준 63 4 3 2 3 3" xfId="10769"/>
    <cellStyle name="표준 63 4 3 2 3 4" xfId="13304"/>
    <cellStyle name="표준 63 4 3 2 4" xfId="6684"/>
    <cellStyle name="표준 63 4 3 2 4 2" xfId="9211"/>
    <cellStyle name="표준 63 4 3 2 4 3" xfId="11717"/>
    <cellStyle name="표준 63 4 3 2 4 4" xfId="14252"/>
    <cellStyle name="표준 63 4 3 2 5" xfId="7331"/>
    <cellStyle name="표준 63 4 3 2 6" xfId="9837"/>
    <cellStyle name="표준 63 4 3 2 7" xfId="12372"/>
    <cellStyle name="표준 63 4 3 3" xfId="5159"/>
    <cellStyle name="표준 63 4 3 3 2" xfId="7704"/>
    <cellStyle name="표준 63 4 3 3 3" xfId="10210"/>
    <cellStyle name="표준 63 4 3 3 4" xfId="12745"/>
    <cellStyle name="표준 63 4 3 4" xfId="5717"/>
    <cellStyle name="표준 63 4 3 4 2" xfId="8262"/>
    <cellStyle name="표준 63 4 3 4 3" xfId="10768"/>
    <cellStyle name="표준 63 4 3 4 4" xfId="13303"/>
    <cellStyle name="표준 63 4 3 5" xfId="6429"/>
    <cellStyle name="표준 63 4 3 5 2" xfId="8956"/>
    <cellStyle name="표준 63 4 3 5 3" xfId="11462"/>
    <cellStyle name="표준 63 4 3 5 4" xfId="13997"/>
    <cellStyle name="표준 63 4 3 6" xfId="7076"/>
    <cellStyle name="표준 63 4 3 7" xfId="9582"/>
    <cellStyle name="표준 63 4 3 8" xfId="12117"/>
    <cellStyle name="표준 63 4 4" xfId="4616"/>
    <cellStyle name="표준 63 4 4 2" xfId="5244"/>
    <cellStyle name="표준 63 4 4 2 2" xfId="7789"/>
    <cellStyle name="표준 63 4 4 2 3" xfId="10295"/>
    <cellStyle name="표준 63 4 4 2 4" xfId="12830"/>
    <cellStyle name="표준 63 4 4 3" xfId="5719"/>
    <cellStyle name="표준 63 4 4 3 2" xfId="8264"/>
    <cellStyle name="표준 63 4 4 3 3" xfId="10770"/>
    <cellStyle name="표준 63 4 4 3 4" xfId="13305"/>
    <cellStyle name="표준 63 4 4 4" xfId="6514"/>
    <cellStyle name="표준 63 4 4 4 2" xfId="9041"/>
    <cellStyle name="표준 63 4 4 4 3" xfId="11547"/>
    <cellStyle name="표준 63 4 4 4 4" xfId="14082"/>
    <cellStyle name="표준 63 4 4 5" xfId="7161"/>
    <cellStyle name="표준 63 4 4 6" xfId="9667"/>
    <cellStyle name="표준 63 4 4 7" xfId="12202"/>
    <cellStyle name="표준 63 4 5" xfId="4986"/>
    <cellStyle name="표준 63 4 5 2" xfId="7531"/>
    <cellStyle name="표준 63 4 5 3" xfId="10037"/>
    <cellStyle name="표준 63 4 5 4" xfId="12572"/>
    <cellStyle name="표준 63 4 6" xfId="5714"/>
    <cellStyle name="표준 63 4 6 2" xfId="8259"/>
    <cellStyle name="표준 63 4 6 3" xfId="10765"/>
    <cellStyle name="표준 63 4 6 4" xfId="13300"/>
    <cellStyle name="표준 63 4 7" xfId="6253"/>
    <cellStyle name="표준 63 4 7 2" xfId="8783"/>
    <cellStyle name="표준 63 4 7 3" xfId="11289"/>
    <cellStyle name="표준 63 4 7 4" xfId="13824"/>
    <cellStyle name="표준 63 4 8" xfId="6903"/>
    <cellStyle name="표준 63 4 9" xfId="9409"/>
    <cellStyle name="표준 63 5" xfId="4169"/>
    <cellStyle name="표준 63 5 10" xfId="11901"/>
    <cellStyle name="표준 63 5 2" xfId="4403"/>
    <cellStyle name="표준 63 5 2 2" xfId="4658"/>
    <cellStyle name="표준 63 5 2 2 2" xfId="5286"/>
    <cellStyle name="표준 63 5 2 2 2 2" xfId="7831"/>
    <cellStyle name="표준 63 5 2 2 2 3" xfId="10337"/>
    <cellStyle name="표준 63 5 2 2 2 4" xfId="12872"/>
    <cellStyle name="표준 63 5 2 2 3" xfId="5722"/>
    <cellStyle name="표준 63 5 2 2 3 2" xfId="8267"/>
    <cellStyle name="표준 63 5 2 2 3 3" xfId="10773"/>
    <cellStyle name="표준 63 5 2 2 3 4" xfId="13308"/>
    <cellStyle name="표준 63 5 2 2 4" xfId="6556"/>
    <cellStyle name="표준 63 5 2 2 4 2" xfId="9083"/>
    <cellStyle name="표준 63 5 2 2 4 3" xfId="11589"/>
    <cellStyle name="표준 63 5 2 2 4 4" xfId="14124"/>
    <cellStyle name="표준 63 5 2 2 5" xfId="7203"/>
    <cellStyle name="표준 63 5 2 2 6" xfId="9709"/>
    <cellStyle name="표준 63 5 2 2 7" xfId="12244"/>
    <cellStyle name="표준 63 5 2 3" xfId="5031"/>
    <cellStyle name="표준 63 5 2 3 2" xfId="7576"/>
    <cellStyle name="표준 63 5 2 3 3" xfId="10082"/>
    <cellStyle name="표준 63 5 2 3 4" xfId="12617"/>
    <cellStyle name="표준 63 5 2 4" xfId="5721"/>
    <cellStyle name="표준 63 5 2 4 2" xfId="8266"/>
    <cellStyle name="표준 63 5 2 4 3" xfId="10772"/>
    <cellStyle name="표준 63 5 2 4 4" xfId="13307"/>
    <cellStyle name="표준 63 5 2 5" xfId="6301"/>
    <cellStyle name="표준 63 5 2 5 2" xfId="8828"/>
    <cellStyle name="표준 63 5 2 5 3" xfId="11334"/>
    <cellStyle name="표준 63 5 2 5 4" xfId="13869"/>
    <cellStyle name="표준 63 5 2 6" xfId="6948"/>
    <cellStyle name="표준 63 5 2 7" xfId="9454"/>
    <cellStyle name="표준 63 5 2 8" xfId="11989"/>
    <cellStyle name="표준 63 5 3" xfId="4488"/>
    <cellStyle name="표준 63 5 3 2" xfId="4743"/>
    <cellStyle name="표준 63 5 3 2 2" xfId="5371"/>
    <cellStyle name="표준 63 5 3 2 2 2" xfId="7916"/>
    <cellStyle name="표준 63 5 3 2 2 3" xfId="10422"/>
    <cellStyle name="표준 63 5 3 2 2 4" xfId="12957"/>
    <cellStyle name="표준 63 5 3 2 3" xfId="5724"/>
    <cellStyle name="표준 63 5 3 2 3 2" xfId="8269"/>
    <cellStyle name="표준 63 5 3 2 3 3" xfId="10775"/>
    <cellStyle name="표준 63 5 3 2 3 4" xfId="13310"/>
    <cellStyle name="표준 63 5 3 2 4" xfId="6641"/>
    <cellStyle name="표준 63 5 3 2 4 2" xfId="9168"/>
    <cellStyle name="표준 63 5 3 2 4 3" xfId="11674"/>
    <cellStyle name="표준 63 5 3 2 4 4" xfId="14209"/>
    <cellStyle name="표준 63 5 3 2 5" xfId="7288"/>
    <cellStyle name="표준 63 5 3 2 6" xfId="9794"/>
    <cellStyle name="표준 63 5 3 2 7" xfId="12329"/>
    <cellStyle name="표준 63 5 3 3" xfId="5116"/>
    <cellStyle name="표준 63 5 3 3 2" xfId="7661"/>
    <cellStyle name="표준 63 5 3 3 3" xfId="10167"/>
    <cellStyle name="표준 63 5 3 3 4" xfId="12702"/>
    <cellStyle name="표준 63 5 3 4" xfId="5723"/>
    <cellStyle name="표준 63 5 3 4 2" xfId="8268"/>
    <cellStyle name="표준 63 5 3 4 3" xfId="10774"/>
    <cellStyle name="표준 63 5 3 4 4" xfId="13309"/>
    <cellStyle name="표준 63 5 3 5" xfId="6386"/>
    <cellStyle name="표준 63 5 3 5 2" xfId="8913"/>
    <cellStyle name="표준 63 5 3 5 3" xfId="11419"/>
    <cellStyle name="표준 63 5 3 5 4" xfId="13954"/>
    <cellStyle name="표준 63 5 3 6" xfId="7033"/>
    <cellStyle name="표준 63 5 3 7" xfId="9539"/>
    <cellStyle name="표준 63 5 3 8" xfId="12074"/>
    <cellStyle name="표준 63 5 4" xfId="4573"/>
    <cellStyle name="표준 63 5 4 2" xfId="5201"/>
    <cellStyle name="표준 63 5 4 2 2" xfId="7746"/>
    <cellStyle name="표준 63 5 4 2 3" xfId="10252"/>
    <cellStyle name="표준 63 5 4 2 4" xfId="12787"/>
    <cellStyle name="표준 63 5 4 3" xfId="5725"/>
    <cellStyle name="표준 63 5 4 3 2" xfId="8270"/>
    <cellStyle name="표준 63 5 4 3 3" xfId="10776"/>
    <cellStyle name="표준 63 5 4 3 4" xfId="13311"/>
    <cellStyle name="표준 63 5 4 4" xfId="6471"/>
    <cellStyle name="표준 63 5 4 4 2" xfId="8998"/>
    <cellStyle name="표준 63 5 4 4 3" xfId="11504"/>
    <cellStyle name="표준 63 5 4 4 4" xfId="14039"/>
    <cellStyle name="표준 63 5 4 5" xfId="7118"/>
    <cellStyle name="표준 63 5 4 6" xfId="9624"/>
    <cellStyle name="표준 63 5 4 7" xfId="12159"/>
    <cellStyle name="표준 63 5 5" xfId="4943"/>
    <cellStyle name="표준 63 5 5 2" xfId="7488"/>
    <cellStyle name="표준 63 5 5 3" xfId="9994"/>
    <cellStyle name="표준 63 5 5 4" xfId="12529"/>
    <cellStyle name="표준 63 5 6" xfId="5720"/>
    <cellStyle name="표준 63 5 6 2" xfId="8265"/>
    <cellStyle name="표준 63 5 6 3" xfId="10771"/>
    <cellStyle name="표준 63 5 6 4" xfId="13306"/>
    <cellStyle name="표준 63 5 7" xfId="6210"/>
    <cellStyle name="표준 63 5 7 2" xfId="8740"/>
    <cellStyle name="표준 63 5 7 3" xfId="11246"/>
    <cellStyle name="표준 63 5 7 4" xfId="13781"/>
    <cellStyle name="표준 63 5 8" xfId="6860"/>
    <cellStyle name="표준 63 5 9" xfId="9366"/>
    <cellStyle name="표준 63 6" xfId="4165"/>
    <cellStyle name="표준 63 6 10" xfId="11897"/>
    <cellStyle name="표준 63 6 2" xfId="4399"/>
    <cellStyle name="표준 63 6 2 2" xfId="4654"/>
    <cellStyle name="표준 63 6 2 2 2" xfId="5282"/>
    <cellStyle name="표준 63 6 2 2 2 2" xfId="7827"/>
    <cellStyle name="표준 63 6 2 2 2 3" xfId="10333"/>
    <cellStyle name="표준 63 6 2 2 2 4" xfId="12868"/>
    <cellStyle name="표준 63 6 2 2 3" xfId="5728"/>
    <cellStyle name="표준 63 6 2 2 3 2" xfId="8273"/>
    <cellStyle name="표준 63 6 2 2 3 3" xfId="10779"/>
    <cellStyle name="표준 63 6 2 2 3 4" xfId="13314"/>
    <cellStyle name="표준 63 6 2 2 4" xfId="6552"/>
    <cellStyle name="표준 63 6 2 2 4 2" xfId="9079"/>
    <cellStyle name="표준 63 6 2 2 4 3" xfId="11585"/>
    <cellStyle name="표준 63 6 2 2 4 4" xfId="14120"/>
    <cellStyle name="표준 63 6 2 2 5" xfId="7199"/>
    <cellStyle name="표준 63 6 2 2 6" xfId="9705"/>
    <cellStyle name="표준 63 6 2 2 7" xfId="12240"/>
    <cellStyle name="표준 63 6 2 3" xfId="5027"/>
    <cellStyle name="표준 63 6 2 3 2" xfId="7572"/>
    <cellStyle name="표준 63 6 2 3 3" xfId="10078"/>
    <cellStyle name="표준 63 6 2 3 4" xfId="12613"/>
    <cellStyle name="표준 63 6 2 4" xfId="5727"/>
    <cellStyle name="표준 63 6 2 4 2" xfId="8272"/>
    <cellStyle name="표준 63 6 2 4 3" xfId="10778"/>
    <cellStyle name="표준 63 6 2 4 4" xfId="13313"/>
    <cellStyle name="표준 63 6 2 5" xfId="6297"/>
    <cellStyle name="표준 63 6 2 5 2" xfId="8824"/>
    <cellStyle name="표준 63 6 2 5 3" xfId="11330"/>
    <cellStyle name="표준 63 6 2 5 4" xfId="13865"/>
    <cellStyle name="표준 63 6 2 6" xfId="6944"/>
    <cellStyle name="표준 63 6 2 7" xfId="9450"/>
    <cellStyle name="표준 63 6 2 8" xfId="11985"/>
    <cellStyle name="표준 63 6 3" xfId="4484"/>
    <cellStyle name="표준 63 6 3 2" xfId="4739"/>
    <cellStyle name="표준 63 6 3 2 2" xfId="5367"/>
    <cellStyle name="표준 63 6 3 2 2 2" xfId="7912"/>
    <cellStyle name="표준 63 6 3 2 2 3" xfId="10418"/>
    <cellStyle name="표준 63 6 3 2 2 4" xfId="12953"/>
    <cellStyle name="표준 63 6 3 2 3" xfId="5730"/>
    <cellStyle name="표준 63 6 3 2 3 2" xfId="8275"/>
    <cellStyle name="표준 63 6 3 2 3 3" xfId="10781"/>
    <cellStyle name="표준 63 6 3 2 3 4" xfId="13316"/>
    <cellStyle name="표준 63 6 3 2 4" xfId="6637"/>
    <cellStyle name="표준 63 6 3 2 4 2" xfId="9164"/>
    <cellStyle name="표준 63 6 3 2 4 3" xfId="11670"/>
    <cellStyle name="표준 63 6 3 2 4 4" xfId="14205"/>
    <cellStyle name="표준 63 6 3 2 5" xfId="7284"/>
    <cellStyle name="표준 63 6 3 2 6" xfId="9790"/>
    <cellStyle name="표준 63 6 3 2 7" xfId="12325"/>
    <cellStyle name="표준 63 6 3 3" xfId="5112"/>
    <cellStyle name="표준 63 6 3 3 2" xfId="7657"/>
    <cellStyle name="표준 63 6 3 3 3" xfId="10163"/>
    <cellStyle name="표준 63 6 3 3 4" xfId="12698"/>
    <cellStyle name="표준 63 6 3 4" xfId="5729"/>
    <cellStyle name="표준 63 6 3 4 2" xfId="8274"/>
    <cellStyle name="표준 63 6 3 4 3" xfId="10780"/>
    <cellStyle name="표준 63 6 3 4 4" xfId="13315"/>
    <cellStyle name="표준 63 6 3 5" xfId="6382"/>
    <cellStyle name="표준 63 6 3 5 2" xfId="8909"/>
    <cellStyle name="표준 63 6 3 5 3" xfId="11415"/>
    <cellStyle name="표준 63 6 3 5 4" xfId="13950"/>
    <cellStyle name="표준 63 6 3 6" xfId="7029"/>
    <cellStyle name="표준 63 6 3 7" xfId="9535"/>
    <cellStyle name="표준 63 6 3 8" xfId="12070"/>
    <cellStyle name="표준 63 6 4" xfId="4569"/>
    <cellStyle name="표준 63 6 4 2" xfId="5197"/>
    <cellStyle name="표준 63 6 4 2 2" xfId="7742"/>
    <cellStyle name="표준 63 6 4 2 3" xfId="10248"/>
    <cellStyle name="표준 63 6 4 2 4" xfId="12783"/>
    <cellStyle name="표준 63 6 4 3" xfId="5731"/>
    <cellStyle name="표준 63 6 4 3 2" xfId="8276"/>
    <cellStyle name="표준 63 6 4 3 3" xfId="10782"/>
    <cellStyle name="표준 63 6 4 3 4" xfId="13317"/>
    <cellStyle name="표준 63 6 4 4" xfId="6467"/>
    <cellStyle name="표준 63 6 4 4 2" xfId="8994"/>
    <cellStyle name="표준 63 6 4 4 3" xfId="11500"/>
    <cellStyle name="표준 63 6 4 4 4" xfId="14035"/>
    <cellStyle name="표준 63 6 4 5" xfId="7114"/>
    <cellStyle name="표준 63 6 4 6" xfId="9620"/>
    <cellStyle name="표준 63 6 4 7" xfId="12155"/>
    <cellStyle name="표준 63 6 5" xfId="4939"/>
    <cellStyle name="표준 63 6 5 2" xfId="7484"/>
    <cellStyle name="표준 63 6 5 3" xfId="9990"/>
    <cellStyle name="표준 63 6 5 4" xfId="12525"/>
    <cellStyle name="표준 63 6 6" xfId="5726"/>
    <cellStyle name="표준 63 6 6 2" xfId="8271"/>
    <cellStyle name="표준 63 6 6 3" xfId="10777"/>
    <cellStyle name="표준 63 6 6 4" xfId="13312"/>
    <cellStyle name="표준 63 6 7" xfId="6206"/>
    <cellStyle name="표준 63 6 7 2" xfId="8736"/>
    <cellStyle name="표준 63 6 7 3" xfId="11242"/>
    <cellStyle name="표준 63 6 7 4" xfId="13777"/>
    <cellStyle name="표준 63 6 8" xfId="6856"/>
    <cellStyle name="표준 63 6 9" xfId="9362"/>
    <cellStyle name="표준 63 7" xfId="4181"/>
    <cellStyle name="표준 63 7 10" xfId="11913"/>
    <cellStyle name="표준 63 7 2" xfId="4415"/>
    <cellStyle name="표준 63 7 2 2" xfId="4670"/>
    <cellStyle name="표준 63 7 2 2 2" xfId="5298"/>
    <cellStyle name="표준 63 7 2 2 2 2" xfId="7843"/>
    <cellStyle name="표준 63 7 2 2 2 3" xfId="10349"/>
    <cellStyle name="표준 63 7 2 2 2 4" xfId="12884"/>
    <cellStyle name="표준 63 7 2 2 3" xfId="5734"/>
    <cellStyle name="표준 63 7 2 2 3 2" xfId="8279"/>
    <cellStyle name="표준 63 7 2 2 3 3" xfId="10785"/>
    <cellStyle name="표준 63 7 2 2 3 4" xfId="13320"/>
    <cellStyle name="표준 63 7 2 2 4" xfId="6568"/>
    <cellStyle name="표준 63 7 2 2 4 2" xfId="9095"/>
    <cellStyle name="표준 63 7 2 2 4 3" xfId="11601"/>
    <cellStyle name="표준 63 7 2 2 4 4" xfId="14136"/>
    <cellStyle name="표준 63 7 2 2 5" xfId="7215"/>
    <cellStyle name="표준 63 7 2 2 6" xfId="9721"/>
    <cellStyle name="표준 63 7 2 2 7" xfId="12256"/>
    <cellStyle name="표준 63 7 2 3" xfId="5043"/>
    <cellStyle name="표준 63 7 2 3 2" xfId="7588"/>
    <cellStyle name="표준 63 7 2 3 3" xfId="10094"/>
    <cellStyle name="표준 63 7 2 3 4" xfId="12629"/>
    <cellStyle name="표준 63 7 2 4" xfId="5733"/>
    <cellStyle name="표준 63 7 2 4 2" xfId="8278"/>
    <cellStyle name="표준 63 7 2 4 3" xfId="10784"/>
    <cellStyle name="표준 63 7 2 4 4" xfId="13319"/>
    <cellStyle name="표준 63 7 2 5" xfId="6313"/>
    <cellStyle name="표준 63 7 2 5 2" xfId="8840"/>
    <cellStyle name="표준 63 7 2 5 3" xfId="11346"/>
    <cellStyle name="표준 63 7 2 5 4" xfId="13881"/>
    <cellStyle name="표준 63 7 2 6" xfId="6960"/>
    <cellStyle name="표준 63 7 2 7" xfId="9466"/>
    <cellStyle name="표준 63 7 2 8" xfId="12001"/>
    <cellStyle name="표준 63 7 3" xfId="4500"/>
    <cellStyle name="표준 63 7 3 2" xfId="4755"/>
    <cellStyle name="표준 63 7 3 2 2" xfId="5383"/>
    <cellStyle name="표준 63 7 3 2 2 2" xfId="7928"/>
    <cellStyle name="표준 63 7 3 2 2 3" xfId="10434"/>
    <cellStyle name="표준 63 7 3 2 2 4" xfId="12969"/>
    <cellStyle name="표준 63 7 3 2 3" xfId="5736"/>
    <cellStyle name="표준 63 7 3 2 3 2" xfId="8281"/>
    <cellStyle name="표준 63 7 3 2 3 3" xfId="10787"/>
    <cellStyle name="표준 63 7 3 2 3 4" xfId="13322"/>
    <cellStyle name="표준 63 7 3 2 4" xfId="6653"/>
    <cellStyle name="표준 63 7 3 2 4 2" xfId="9180"/>
    <cellStyle name="표준 63 7 3 2 4 3" xfId="11686"/>
    <cellStyle name="표준 63 7 3 2 4 4" xfId="14221"/>
    <cellStyle name="표준 63 7 3 2 5" xfId="7300"/>
    <cellStyle name="표준 63 7 3 2 6" xfId="9806"/>
    <cellStyle name="표준 63 7 3 2 7" xfId="12341"/>
    <cellStyle name="표준 63 7 3 3" xfId="5128"/>
    <cellStyle name="표준 63 7 3 3 2" xfId="7673"/>
    <cellStyle name="표준 63 7 3 3 3" xfId="10179"/>
    <cellStyle name="표준 63 7 3 3 4" xfId="12714"/>
    <cellStyle name="표준 63 7 3 4" xfId="5735"/>
    <cellStyle name="표준 63 7 3 4 2" xfId="8280"/>
    <cellStyle name="표준 63 7 3 4 3" xfId="10786"/>
    <cellStyle name="표준 63 7 3 4 4" xfId="13321"/>
    <cellStyle name="표준 63 7 3 5" xfId="6398"/>
    <cellStyle name="표준 63 7 3 5 2" xfId="8925"/>
    <cellStyle name="표준 63 7 3 5 3" xfId="11431"/>
    <cellStyle name="표준 63 7 3 5 4" xfId="13966"/>
    <cellStyle name="표준 63 7 3 6" xfId="7045"/>
    <cellStyle name="표준 63 7 3 7" xfId="9551"/>
    <cellStyle name="표준 63 7 3 8" xfId="12086"/>
    <cellStyle name="표준 63 7 4" xfId="4585"/>
    <cellStyle name="표준 63 7 4 2" xfId="5213"/>
    <cellStyle name="표준 63 7 4 2 2" xfId="7758"/>
    <cellStyle name="표준 63 7 4 2 3" xfId="10264"/>
    <cellStyle name="표준 63 7 4 2 4" xfId="12799"/>
    <cellStyle name="표준 63 7 4 3" xfId="5737"/>
    <cellStyle name="표준 63 7 4 3 2" xfId="8282"/>
    <cellStyle name="표준 63 7 4 3 3" xfId="10788"/>
    <cellStyle name="표준 63 7 4 3 4" xfId="13323"/>
    <cellStyle name="표준 63 7 4 4" xfId="6483"/>
    <cellStyle name="표준 63 7 4 4 2" xfId="9010"/>
    <cellStyle name="표준 63 7 4 4 3" xfId="11516"/>
    <cellStyle name="표준 63 7 4 4 4" xfId="14051"/>
    <cellStyle name="표준 63 7 4 5" xfId="7130"/>
    <cellStyle name="표준 63 7 4 6" xfId="9636"/>
    <cellStyle name="표준 63 7 4 7" xfId="12171"/>
    <cellStyle name="표준 63 7 5" xfId="4955"/>
    <cellStyle name="표준 63 7 5 2" xfId="7500"/>
    <cellStyle name="표준 63 7 5 3" xfId="10006"/>
    <cellStyle name="표준 63 7 5 4" xfId="12541"/>
    <cellStyle name="표준 63 7 6" xfId="5732"/>
    <cellStyle name="표준 63 7 6 2" xfId="8277"/>
    <cellStyle name="표준 63 7 6 3" xfId="10783"/>
    <cellStyle name="표준 63 7 6 4" xfId="13318"/>
    <cellStyle name="표준 63 7 7" xfId="6222"/>
    <cellStyle name="표준 63 7 7 2" xfId="8752"/>
    <cellStyle name="표준 63 7 7 3" xfId="11258"/>
    <cellStyle name="표준 63 7 7 4" xfId="13793"/>
    <cellStyle name="표준 63 7 8" xfId="6872"/>
    <cellStyle name="표준 63 7 9" xfId="9378"/>
    <cellStyle name="표준 63 8" xfId="4196"/>
    <cellStyle name="표준 63 8 10" xfId="11928"/>
    <cellStyle name="표준 63 8 2" xfId="4430"/>
    <cellStyle name="표준 63 8 2 2" xfId="4685"/>
    <cellStyle name="표준 63 8 2 2 2" xfId="5313"/>
    <cellStyle name="표준 63 8 2 2 2 2" xfId="7858"/>
    <cellStyle name="표준 63 8 2 2 2 3" xfId="10364"/>
    <cellStyle name="표준 63 8 2 2 2 4" xfId="12899"/>
    <cellStyle name="표준 63 8 2 2 3" xfId="5740"/>
    <cellStyle name="표준 63 8 2 2 3 2" xfId="8285"/>
    <cellStyle name="표준 63 8 2 2 3 3" xfId="10791"/>
    <cellStyle name="표준 63 8 2 2 3 4" xfId="13326"/>
    <cellStyle name="표준 63 8 2 2 4" xfId="6583"/>
    <cellStyle name="표준 63 8 2 2 4 2" xfId="9110"/>
    <cellStyle name="표준 63 8 2 2 4 3" xfId="11616"/>
    <cellStyle name="표준 63 8 2 2 4 4" xfId="14151"/>
    <cellStyle name="표준 63 8 2 2 5" xfId="7230"/>
    <cellStyle name="표준 63 8 2 2 6" xfId="9736"/>
    <cellStyle name="표준 63 8 2 2 7" xfId="12271"/>
    <cellStyle name="표준 63 8 2 3" xfId="5058"/>
    <cellStyle name="표준 63 8 2 3 2" xfId="7603"/>
    <cellStyle name="표준 63 8 2 3 3" xfId="10109"/>
    <cellStyle name="표준 63 8 2 3 4" xfId="12644"/>
    <cellStyle name="표준 63 8 2 4" xfId="5739"/>
    <cellStyle name="표준 63 8 2 4 2" xfId="8284"/>
    <cellStyle name="표준 63 8 2 4 3" xfId="10790"/>
    <cellStyle name="표준 63 8 2 4 4" xfId="13325"/>
    <cellStyle name="표준 63 8 2 5" xfId="6328"/>
    <cellStyle name="표준 63 8 2 5 2" xfId="8855"/>
    <cellStyle name="표준 63 8 2 5 3" xfId="11361"/>
    <cellStyle name="표준 63 8 2 5 4" xfId="13896"/>
    <cellStyle name="표준 63 8 2 6" xfId="6975"/>
    <cellStyle name="표준 63 8 2 7" xfId="9481"/>
    <cellStyle name="표준 63 8 2 8" xfId="12016"/>
    <cellStyle name="표준 63 8 3" xfId="4515"/>
    <cellStyle name="표준 63 8 3 2" xfId="4770"/>
    <cellStyle name="표준 63 8 3 2 2" xfId="5398"/>
    <cellStyle name="표준 63 8 3 2 2 2" xfId="7943"/>
    <cellStyle name="표준 63 8 3 2 2 3" xfId="10449"/>
    <cellStyle name="표준 63 8 3 2 2 4" xfId="12984"/>
    <cellStyle name="표준 63 8 3 2 3" xfId="5742"/>
    <cellStyle name="표준 63 8 3 2 3 2" xfId="8287"/>
    <cellStyle name="표준 63 8 3 2 3 3" xfId="10793"/>
    <cellStyle name="표준 63 8 3 2 3 4" xfId="13328"/>
    <cellStyle name="표준 63 8 3 2 4" xfId="6668"/>
    <cellStyle name="표준 63 8 3 2 4 2" xfId="9195"/>
    <cellStyle name="표준 63 8 3 2 4 3" xfId="11701"/>
    <cellStyle name="표준 63 8 3 2 4 4" xfId="14236"/>
    <cellStyle name="표준 63 8 3 2 5" xfId="7315"/>
    <cellStyle name="표준 63 8 3 2 6" xfId="9821"/>
    <cellStyle name="표준 63 8 3 2 7" xfId="12356"/>
    <cellStyle name="표준 63 8 3 3" xfId="5143"/>
    <cellStyle name="표준 63 8 3 3 2" xfId="7688"/>
    <cellStyle name="표준 63 8 3 3 3" xfId="10194"/>
    <cellStyle name="표준 63 8 3 3 4" xfId="12729"/>
    <cellStyle name="표준 63 8 3 4" xfId="5741"/>
    <cellStyle name="표준 63 8 3 4 2" xfId="8286"/>
    <cellStyle name="표준 63 8 3 4 3" xfId="10792"/>
    <cellStyle name="표준 63 8 3 4 4" xfId="13327"/>
    <cellStyle name="표준 63 8 3 5" xfId="6413"/>
    <cellStyle name="표준 63 8 3 5 2" xfId="8940"/>
    <cellStyle name="표준 63 8 3 5 3" xfId="11446"/>
    <cellStyle name="표준 63 8 3 5 4" xfId="13981"/>
    <cellStyle name="표준 63 8 3 6" xfId="7060"/>
    <cellStyle name="표준 63 8 3 7" xfId="9566"/>
    <cellStyle name="표준 63 8 3 8" xfId="12101"/>
    <cellStyle name="표준 63 8 4" xfId="4600"/>
    <cellStyle name="표준 63 8 4 2" xfId="5228"/>
    <cellStyle name="표준 63 8 4 2 2" xfId="7773"/>
    <cellStyle name="표준 63 8 4 2 3" xfId="10279"/>
    <cellStyle name="표준 63 8 4 2 4" xfId="12814"/>
    <cellStyle name="표준 63 8 4 3" xfId="5743"/>
    <cellStyle name="표준 63 8 4 3 2" xfId="8288"/>
    <cellStyle name="표준 63 8 4 3 3" xfId="10794"/>
    <cellStyle name="표준 63 8 4 3 4" xfId="13329"/>
    <cellStyle name="표준 63 8 4 4" xfId="6498"/>
    <cellStyle name="표준 63 8 4 4 2" xfId="9025"/>
    <cellStyle name="표준 63 8 4 4 3" xfId="11531"/>
    <cellStyle name="표준 63 8 4 4 4" xfId="14066"/>
    <cellStyle name="표준 63 8 4 5" xfId="7145"/>
    <cellStyle name="표준 63 8 4 6" xfId="9651"/>
    <cellStyle name="표준 63 8 4 7" xfId="12186"/>
    <cellStyle name="표준 63 8 5" xfId="4970"/>
    <cellStyle name="표준 63 8 5 2" xfId="7515"/>
    <cellStyle name="표준 63 8 5 3" xfId="10021"/>
    <cellStyle name="표준 63 8 5 4" xfId="12556"/>
    <cellStyle name="표준 63 8 6" xfId="5738"/>
    <cellStyle name="표준 63 8 6 2" xfId="8283"/>
    <cellStyle name="표준 63 8 6 3" xfId="10789"/>
    <cellStyle name="표준 63 8 6 4" xfId="13324"/>
    <cellStyle name="표준 63 8 7" xfId="6237"/>
    <cellStyle name="표준 63 8 7 2" xfId="8767"/>
    <cellStyle name="표준 63 8 7 3" xfId="11273"/>
    <cellStyle name="표준 63 8 7 4" xfId="13808"/>
    <cellStyle name="표준 63 8 8" xfId="6887"/>
    <cellStyle name="표준 63 8 9" xfId="9393"/>
    <cellStyle name="표준 63 9" xfId="4178"/>
    <cellStyle name="표준 63 9 10" xfId="11910"/>
    <cellStyle name="표준 63 9 2" xfId="4412"/>
    <cellStyle name="표준 63 9 2 2" xfId="4667"/>
    <cellStyle name="표준 63 9 2 2 2" xfId="5295"/>
    <cellStyle name="표준 63 9 2 2 2 2" xfId="7840"/>
    <cellStyle name="표준 63 9 2 2 2 3" xfId="10346"/>
    <cellStyle name="표준 63 9 2 2 2 4" xfId="12881"/>
    <cellStyle name="표준 63 9 2 2 3" xfId="5746"/>
    <cellStyle name="표준 63 9 2 2 3 2" xfId="8291"/>
    <cellStyle name="표준 63 9 2 2 3 3" xfId="10797"/>
    <cellStyle name="표준 63 9 2 2 3 4" xfId="13332"/>
    <cellStyle name="표준 63 9 2 2 4" xfId="6565"/>
    <cellStyle name="표준 63 9 2 2 4 2" xfId="9092"/>
    <cellStyle name="표준 63 9 2 2 4 3" xfId="11598"/>
    <cellStyle name="표준 63 9 2 2 4 4" xfId="14133"/>
    <cellStyle name="표준 63 9 2 2 5" xfId="7212"/>
    <cellStyle name="표준 63 9 2 2 6" xfId="9718"/>
    <cellStyle name="표준 63 9 2 2 7" xfId="12253"/>
    <cellStyle name="표준 63 9 2 3" xfId="5040"/>
    <cellStyle name="표준 63 9 2 3 2" xfId="7585"/>
    <cellStyle name="표준 63 9 2 3 3" xfId="10091"/>
    <cellStyle name="표준 63 9 2 3 4" xfId="12626"/>
    <cellStyle name="표준 63 9 2 4" xfId="5745"/>
    <cellStyle name="표준 63 9 2 4 2" xfId="8290"/>
    <cellStyle name="표준 63 9 2 4 3" xfId="10796"/>
    <cellStyle name="표준 63 9 2 4 4" xfId="13331"/>
    <cellStyle name="표준 63 9 2 5" xfId="6310"/>
    <cellStyle name="표준 63 9 2 5 2" xfId="8837"/>
    <cellStyle name="표준 63 9 2 5 3" xfId="11343"/>
    <cellStyle name="표준 63 9 2 5 4" xfId="13878"/>
    <cellStyle name="표준 63 9 2 6" xfId="6957"/>
    <cellStyle name="표준 63 9 2 7" xfId="9463"/>
    <cellStyle name="표준 63 9 2 8" xfId="11998"/>
    <cellStyle name="표준 63 9 3" xfId="4497"/>
    <cellStyle name="표준 63 9 3 2" xfId="4752"/>
    <cellStyle name="표준 63 9 3 2 2" xfId="5380"/>
    <cellStyle name="표준 63 9 3 2 2 2" xfId="7925"/>
    <cellStyle name="표준 63 9 3 2 2 3" xfId="10431"/>
    <cellStyle name="표준 63 9 3 2 2 4" xfId="12966"/>
    <cellStyle name="표준 63 9 3 2 3" xfId="5748"/>
    <cellStyle name="표준 63 9 3 2 3 2" xfId="8293"/>
    <cellStyle name="표준 63 9 3 2 3 3" xfId="10799"/>
    <cellStyle name="표준 63 9 3 2 3 4" xfId="13334"/>
    <cellStyle name="표준 63 9 3 2 4" xfId="6650"/>
    <cellStyle name="표준 63 9 3 2 4 2" xfId="9177"/>
    <cellStyle name="표준 63 9 3 2 4 3" xfId="11683"/>
    <cellStyle name="표준 63 9 3 2 4 4" xfId="14218"/>
    <cellStyle name="표준 63 9 3 2 5" xfId="7297"/>
    <cellStyle name="표준 63 9 3 2 6" xfId="9803"/>
    <cellStyle name="표준 63 9 3 2 7" xfId="12338"/>
    <cellStyle name="표준 63 9 3 3" xfId="5125"/>
    <cellStyle name="표준 63 9 3 3 2" xfId="7670"/>
    <cellStyle name="표준 63 9 3 3 3" xfId="10176"/>
    <cellStyle name="표준 63 9 3 3 4" xfId="12711"/>
    <cellStyle name="표준 63 9 3 4" xfId="5747"/>
    <cellStyle name="표준 63 9 3 4 2" xfId="8292"/>
    <cellStyle name="표준 63 9 3 4 3" xfId="10798"/>
    <cellStyle name="표준 63 9 3 4 4" xfId="13333"/>
    <cellStyle name="표준 63 9 3 5" xfId="6395"/>
    <cellStyle name="표준 63 9 3 5 2" xfId="8922"/>
    <cellStyle name="표준 63 9 3 5 3" xfId="11428"/>
    <cellStyle name="표준 63 9 3 5 4" xfId="13963"/>
    <cellStyle name="표준 63 9 3 6" xfId="7042"/>
    <cellStyle name="표준 63 9 3 7" xfId="9548"/>
    <cellStyle name="표준 63 9 3 8" xfId="12083"/>
    <cellStyle name="표준 63 9 4" xfId="4582"/>
    <cellStyle name="표준 63 9 4 2" xfId="5210"/>
    <cellStyle name="표준 63 9 4 2 2" xfId="7755"/>
    <cellStyle name="표준 63 9 4 2 3" xfId="10261"/>
    <cellStyle name="표준 63 9 4 2 4" xfId="12796"/>
    <cellStyle name="표준 63 9 4 3" xfId="5749"/>
    <cellStyle name="표준 63 9 4 3 2" xfId="8294"/>
    <cellStyle name="표준 63 9 4 3 3" xfId="10800"/>
    <cellStyle name="표준 63 9 4 3 4" xfId="13335"/>
    <cellStyle name="표준 63 9 4 4" xfId="6480"/>
    <cellStyle name="표준 63 9 4 4 2" xfId="9007"/>
    <cellStyle name="표준 63 9 4 4 3" xfId="11513"/>
    <cellStyle name="표준 63 9 4 4 4" xfId="14048"/>
    <cellStyle name="표준 63 9 4 5" xfId="7127"/>
    <cellStyle name="표준 63 9 4 6" xfId="9633"/>
    <cellStyle name="표준 63 9 4 7" xfId="12168"/>
    <cellStyle name="표준 63 9 5" xfId="4952"/>
    <cellStyle name="표준 63 9 5 2" xfId="7497"/>
    <cellStyle name="표준 63 9 5 3" xfId="10003"/>
    <cellStyle name="표준 63 9 5 4" xfId="12538"/>
    <cellStyle name="표준 63 9 6" xfId="5744"/>
    <cellStyle name="표준 63 9 6 2" xfId="8289"/>
    <cellStyle name="표준 63 9 6 3" xfId="10795"/>
    <cellStyle name="표준 63 9 6 4" xfId="13330"/>
    <cellStyle name="표준 63 9 7" xfId="6219"/>
    <cellStyle name="표준 63 9 7 2" xfId="8749"/>
    <cellStyle name="표준 63 9 7 3" xfId="11255"/>
    <cellStyle name="표준 63 9 7 4" xfId="13790"/>
    <cellStyle name="표준 63 9 8" xfId="6869"/>
    <cellStyle name="표준 63 9 9" xfId="9375"/>
    <cellStyle name="표준 64" xfId="4075"/>
    <cellStyle name="표준 64 10" xfId="4193"/>
    <cellStyle name="표준 64 10 10" xfId="11925"/>
    <cellStyle name="표준 64 10 2" xfId="4427"/>
    <cellStyle name="표준 64 10 2 2" xfId="4682"/>
    <cellStyle name="표준 64 10 2 2 2" xfId="5310"/>
    <cellStyle name="표준 64 10 2 2 2 2" xfId="7855"/>
    <cellStyle name="표준 64 10 2 2 2 3" xfId="10361"/>
    <cellStyle name="표준 64 10 2 2 2 4" xfId="12896"/>
    <cellStyle name="표준 64 10 2 2 3" xfId="5753"/>
    <cellStyle name="표준 64 10 2 2 3 2" xfId="8298"/>
    <cellStyle name="표준 64 10 2 2 3 3" xfId="10804"/>
    <cellStyle name="표준 64 10 2 2 3 4" xfId="13339"/>
    <cellStyle name="표준 64 10 2 2 4" xfId="6580"/>
    <cellStyle name="표준 64 10 2 2 4 2" xfId="9107"/>
    <cellStyle name="표준 64 10 2 2 4 3" xfId="11613"/>
    <cellStyle name="표준 64 10 2 2 4 4" xfId="14148"/>
    <cellStyle name="표준 64 10 2 2 5" xfId="7227"/>
    <cellStyle name="표준 64 10 2 2 6" xfId="9733"/>
    <cellStyle name="표준 64 10 2 2 7" xfId="12268"/>
    <cellStyle name="표준 64 10 2 3" xfId="5055"/>
    <cellStyle name="표준 64 10 2 3 2" xfId="7600"/>
    <cellStyle name="표준 64 10 2 3 3" xfId="10106"/>
    <cellStyle name="표준 64 10 2 3 4" xfId="12641"/>
    <cellStyle name="표준 64 10 2 4" xfId="5752"/>
    <cellStyle name="표준 64 10 2 4 2" xfId="8297"/>
    <cellStyle name="표준 64 10 2 4 3" xfId="10803"/>
    <cellStyle name="표준 64 10 2 4 4" xfId="13338"/>
    <cellStyle name="표준 64 10 2 5" xfId="6325"/>
    <cellStyle name="표준 64 10 2 5 2" xfId="8852"/>
    <cellStyle name="표준 64 10 2 5 3" xfId="11358"/>
    <cellStyle name="표준 64 10 2 5 4" xfId="13893"/>
    <cellStyle name="표준 64 10 2 6" xfId="6972"/>
    <cellStyle name="표준 64 10 2 7" xfId="9478"/>
    <cellStyle name="표준 64 10 2 8" xfId="12013"/>
    <cellStyle name="표준 64 10 3" xfId="4512"/>
    <cellStyle name="표준 64 10 3 2" xfId="4767"/>
    <cellStyle name="표준 64 10 3 2 2" xfId="5395"/>
    <cellStyle name="표준 64 10 3 2 2 2" xfId="7940"/>
    <cellStyle name="표준 64 10 3 2 2 3" xfId="10446"/>
    <cellStyle name="표준 64 10 3 2 2 4" xfId="12981"/>
    <cellStyle name="표준 64 10 3 2 3" xfId="5755"/>
    <cellStyle name="표준 64 10 3 2 3 2" xfId="8300"/>
    <cellStyle name="표준 64 10 3 2 3 3" xfId="10806"/>
    <cellStyle name="표준 64 10 3 2 3 4" xfId="13341"/>
    <cellStyle name="표준 64 10 3 2 4" xfId="6665"/>
    <cellStyle name="표준 64 10 3 2 4 2" xfId="9192"/>
    <cellStyle name="표준 64 10 3 2 4 3" xfId="11698"/>
    <cellStyle name="표준 64 10 3 2 4 4" xfId="14233"/>
    <cellStyle name="표준 64 10 3 2 5" xfId="7312"/>
    <cellStyle name="표준 64 10 3 2 6" xfId="9818"/>
    <cellStyle name="표준 64 10 3 2 7" xfId="12353"/>
    <cellStyle name="표준 64 10 3 3" xfId="5140"/>
    <cellStyle name="표준 64 10 3 3 2" xfId="7685"/>
    <cellStyle name="표준 64 10 3 3 3" xfId="10191"/>
    <cellStyle name="표준 64 10 3 3 4" xfId="12726"/>
    <cellStyle name="표준 64 10 3 4" xfId="5754"/>
    <cellStyle name="표준 64 10 3 4 2" xfId="8299"/>
    <cellStyle name="표준 64 10 3 4 3" xfId="10805"/>
    <cellStyle name="표준 64 10 3 4 4" xfId="13340"/>
    <cellStyle name="표준 64 10 3 5" xfId="6410"/>
    <cellStyle name="표준 64 10 3 5 2" xfId="8937"/>
    <cellStyle name="표준 64 10 3 5 3" xfId="11443"/>
    <cellStyle name="표준 64 10 3 5 4" xfId="13978"/>
    <cellStyle name="표준 64 10 3 6" xfId="7057"/>
    <cellStyle name="표준 64 10 3 7" xfId="9563"/>
    <cellStyle name="표준 64 10 3 8" xfId="12098"/>
    <cellStyle name="표준 64 10 4" xfId="4597"/>
    <cellStyle name="표준 64 10 4 2" xfId="5225"/>
    <cellStyle name="표준 64 10 4 2 2" xfId="7770"/>
    <cellStyle name="표준 64 10 4 2 3" xfId="10276"/>
    <cellStyle name="표준 64 10 4 2 4" xfId="12811"/>
    <cellStyle name="표준 64 10 4 3" xfId="5756"/>
    <cellStyle name="표준 64 10 4 3 2" xfId="8301"/>
    <cellStyle name="표준 64 10 4 3 3" xfId="10807"/>
    <cellStyle name="표준 64 10 4 3 4" xfId="13342"/>
    <cellStyle name="표준 64 10 4 4" xfId="6495"/>
    <cellStyle name="표준 64 10 4 4 2" xfId="9022"/>
    <cellStyle name="표준 64 10 4 4 3" xfId="11528"/>
    <cellStyle name="표준 64 10 4 4 4" xfId="14063"/>
    <cellStyle name="표준 64 10 4 5" xfId="7142"/>
    <cellStyle name="표준 64 10 4 6" xfId="9648"/>
    <cellStyle name="표준 64 10 4 7" xfId="12183"/>
    <cellStyle name="표준 64 10 5" xfId="4967"/>
    <cellStyle name="표준 64 10 5 2" xfId="7512"/>
    <cellStyle name="표준 64 10 5 3" xfId="10018"/>
    <cellStyle name="표준 64 10 5 4" xfId="12553"/>
    <cellStyle name="표준 64 10 6" xfId="5751"/>
    <cellStyle name="표준 64 10 6 2" xfId="8296"/>
    <cellStyle name="표준 64 10 6 3" xfId="10802"/>
    <cellStyle name="표준 64 10 6 4" xfId="13337"/>
    <cellStyle name="표준 64 10 7" xfId="6234"/>
    <cellStyle name="표준 64 10 7 2" xfId="8764"/>
    <cellStyle name="표준 64 10 7 3" xfId="11270"/>
    <cellStyle name="표준 64 10 7 4" xfId="13805"/>
    <cellStyle name="표준 64 10 8" xfId="6884"/>
    <cellStyle name="표준 64 10 9" xfId="9390"/>
    <cellStyle name="표준 64 11" xfId="4369"/>
    <cellStyle name="표준 64 11 2" xfId="4624"/>
    <cellStyle name="표준 64 11 2 2" xfId="5252"/>
    <cellStyle name="표준 64 11 2 2 2" xfId="7797"/>
    <cellStyle name="표준 64 11 2 2 3" xfId="10303"/>
    <cellStyle name="표준 64 11 2 2 4" xfId="12838"/>
    <cellStyle name="표준 64 11 2 3" xfId="5758"/>
    <cellStyle name="표준 64 11 2 3 2" xfId="8303"/>
    <cellStyle name="표준 64 11 2 3 3" xfId="10809"/>
    <cellStyle name="표준 64 11 2 3 4" xfId="13344"/>
    <cellStyle name="표준 64 11 2 4" xfId="6522"/>
    <cellStyle name="표준 64 11 2 4 2" xfId="9049"/>
    <cellStyle name="표준 64 11 2 4 3" xfId="11555"/>
    <cellStyle name="표준 64 11 2 4 4" xfId="14090"/>
    <cellStyle name="표준 64 11 2 5" xfId="7169"/>
    <cellStyle name="표준 64 11 2 6" xfId="9675"/>
    <cellStyle name="표준 64 11 2 7" xfId="12210"/>
    <cellStyle name="표준 64 11 3" xfId="4997"/>
    <cellStyle name="표준 64 11 3 2" xfId="7542"/>
    <cellStyle name="표준 64 11 3 3" xfId="10048"/>
    <cellStyle name="표준 64 11 3 4" xfId="12583"/>
    <cellStyle name="표준 64 11 4" xfId="5757"/>
    <cellStyle name="표준 64 11 4 2" xfId="8302"/>
    <cellStyle name="표준 64 11 4 3" xfId="10808"/>
    <cellStyle name="표준 64 11 4 4" xfId="13343"/>
    <cellStyle name="표준 64 11 5" xfId="6267"/>
    <cellStyle name="표준 64 11 5 2" xfId="8794"/>
    <cellStyle name="표준 64 11 5 3" xfId="11300"/>
    <cellStyle name="표준 64 11 5 4" xfId="13835"/>
    <cellStyle name="표준 64 11 6" xfId="6914"/>
    <cellStyle name="표준 64 11 7" xfId="9420"/>
    <cellStyle name="표준 64 11 8" xfId="11955"/>
    <cellStyle name="표준 64 12" xfId="4454"/>
    <cellStyle name="표준 64 12 2" xfId="4709"/>
    <cellStyle name="표준 64 12 2 2" xfId="5337"/>
    <cellStyle name="표준 64 12 2 2 2" xfId="7882"/>
    <cellStyle name="표준 64 12 2 2 3" xfId="10388"/>
    <cellStyle name="표준 64 12 2 2 4" xfId="12923"/>
    <cellStyle name="표준 64 12 2 3" xfId="5760"/>
    <cellStyle name="표준 64 12 2 3 2" xfId="8305"/>
    <cellStyle name="표준 64 12 2 3 3" xfId="10811"/>
    <cellStyle name="표준 64 12 2 3 4" xfId="13346"/>
    <cellStyle name="표준 64 12 2 4" xfId="6607"/>
    <cellStyle name="표준 64 12 2 4 2" xfId="9134"/>
    <cellStyle name="표준 64 12 2 4 3" xfId="11640"/>
    <cellStyle name="표준 64 12 2 4 4" xfId="14175"/>
    <cellStyle name="표준 64 12 2 5" xfId="7254"/>
    <cellStyle name="표준 64 12 2 6" xfId="9760"/>
    <cellStyle name="표준 64 12 2 7" xfId="12295"/>
    <cellStyle name="표준 64 12 3" xfId="5082"/>
    <cellStyle name="표준 64 12 3 2" xfId="7627"/>
    <cellStyle name="표준 64 12 3 3" xfId="10133"/>
    <cellStyle name="표준 64 12 3 4" xfId="12668"/>
    <cellStyle name="표준 64 12 4" xfId="5759"/>
    <cellStyle name="표준 64 12 4 2" xfId="8304"/>
    <cellStyle name="표준 64 12 4 3" xfId="10810"/>
    <cellStyle name="표준 64 12 4 4" xfId="13345"/>
    <cellStyle name="표준 64 12 5" xfId="6352"/>
    <cellStyle name="표준 64 12 5 2" xfId="8879"/>
    <cellStyle name="표준 64 12 5 3" xfId="11385"/>
    <cellStyle name="표준 64 12 5 4" xfId="13920"/>
    <cellStyle name="표준 64 12 6" xfId="6999"/>
    <cellStyle name="표준 64 12 7" xfId="9505"/>
    <cellStyle name="표준 64 12 8" xfId="12040"/>
    <cellStyle name="표준 64 13" xfId="4539"/>
    <cellStyle name="표준 64 13 2" xfId="5167"/>
    <cellStyle name="표준 64 13 2 2" xfId="7712"/>
    <cellStyle name="표준 64 13 2 3" xfId="10218"/>
    <cellStyle name="표준 64 13 2 4" xfId="12753"/>
    <cellStyle name="표준 64 13 3" xfId="5761"/>
    <cellStyle name="표준 64 13 3 2" xfId="8306"/>
    <cellStyle name="표준 64 13 3 3" xfId="10812"/>
    <cellStyle name="표준 64 13 3 4" xfId="13347"/>
    <cellStyle name="표준 64 13 4" xfId="6437"/>
    <cellStyle name="표준 64 13 4 2" xfId="8964"/>
    <cellStyle name="표준 64 13 4 3" xfId="11470"/>
    <cellStyle name="표준 64 13 4 4" xfId="14005"/>
    <cellStyle name="표준 64 13 5" xfId="7084"/>
    <cellStyle name="표준 64 13 6" xfId="9590"/>
    <cellStyle name="표준 64 13 7" xfId="12125"/>
    <cellStyle name="표준 64 14" xfId="4909"/>
    <cellStyle name="표준 64 14 2" xfId="7454"/>
    <cellStyle name="표준 64 14 3" xfId="9960"/>
    <cellStyle name="표준 64 14 4" xfId="12495"/>
    <cellStyle name="표준 64 15" xfId="5750"/>
    <cellStyle name="표준 64 15 2" xfId="8295"/>
    <cellStyle name="표준 64 15 3" xfId="10801"/>
    <cellStyle name="표준 64 15 4" xfId="13336"/>
    <cellStyle name="표준 64 16" xfId="6176"/>
    <cellStyle name="표준 64 16 2" xfId="8706"/>
    <cellStyle name="표준 64 16 3" xfId="11212"/>
    <cellStyle name="표준 64 16 4" xfId="13747"/>
    <cellStyle name="표준 64 17" xfId="6826"/>
    <cellStyle name="표준 64 18" xfId="9332"/>
    <cellStyle name="표준 64 19" xfId="11867"/>
    <cellStyle name="표준 64 2" xfId="4151"/>
    <cellStyle name="표준 64 2 10" xfId="11887"/>
    <cellStyle name="표준 64 2 2" xfId="4389"/>
    <cellStyle name="표준 64 2 2 2" xfId="4644"/>
    <cellStyle name="표준 64 2 2 2 2" xfId="5272"/>
    <cellStyle name="표준 64 2 2 2 2 2" xfId="7817"/>
    <cellStyle name="표준 64 2 2 2 2 3" xfId="10323"/>
    <cellStyle name="표준 64 2 2 2 2 4" xfId="12858"/>
    <cellStyle name="표준 64 2 2 2 3" xfId="5764"/>
    <cellStyle name="표준 64 2 2 2 3 2" xfId="8309"/>
    <cellStyle name="표준 64 2 2 2 3 3" xfId="10815"/>
    <cellStyle name="표준 64 2 2 2 3 4" xfId="13350"/>
    <cellStyle name="표준 64 2 2 2 4" xfId="6542"/>
    <cellStyle name="표준 64 2 2 2 4 2" xfId="9069"/>
    <cellStyle name="표준 64 2 2 2 4 3" xfId="11575"/>
    <cellStyle name="표준 64 2 2 2 4 4" xfId="14110"/>
    <cellStyle name="표준 64 2 2 2 5" xfId="7189"/>
    <cellStyle name="표준 64 2 2 2 6" xfId="9695"/>
    <cellStyle name="표준 64 2 2 2 7" xfId="12230"/>
    <cellStyle name="표준 64 2 2 3" xfId="5017"/>
    <cellStyle name="표준 64 2 2 3 2" xfId="7562"/>
    <cellStyle name="표준 64 2 2 3 3" xfId="10068"/>
    <cellStyle name="표준 64 2 2 3 4" xfId="12603"/>
    <cellStyle name="표준 64 2 2 4" xfId="5763"/>
    <cellStyle name="표준 64 2 2 4 2" xfId="8308"/>
    <cellStyle name="표준 64 2 2 4 3" xfId="10814"/>
    <cellStyle name="표준 64 2 2 4 4" xfId="13349"/>
    <cellStyle name="표준 64 2 2 5" xfId="6287"/>
    <cellStyle name="표준 64 2 2 5 2" xfId="8814"/>
    <cellStyle name="표준 64 2 2 5 3" xfId="11320"/>
    <cellStyle name="표준 64 2 2 5 4" xfId="13855"/>
    <cellStyle name="표준 64 2 2 6" xfId="6934"/>
    <cellStyle name="표준 64 2 2 7" xfId="9440"/>
    <cellStyle name="표준 64 2 2 8" xfId="11975"/>
    <cellStyle name="표준 64 2 3" xfId="4474"/>
    <cellStyle name="표준 64 2 3 2" xfId="4729"/>
    <cellStyle name="표준 64 2 3 2 2" xfId="5357"/>
    <cellStyle name="표준 64 2 3 2 2 2" xfId="7902"/>
    <cellStyle name="표준 64 2 3 2 2 3" xfId="10408"/>
    <cellStyle name="표준 64 2 3 2 2 4" xfId="12943"/>
    <cellStyle name="표준 64 2 3 2 3" xfId="5766"/>
    <cellStyle name="표준 64 2 3 2 3 2" xfId="8311"/>
    <cellStyle name="표준 64 2 3 2 3 3" xfId="10817"/>
    <cellStyle name="표준 64 2 3 2 3 4" xfId="13352"/>
    <cellStyle name="표준 64 2 3 2 4" xfId="6627"/>
    <cellStyle name="표준 64 2 3 2 4 2" xfId="9154"/>
    <cellStyle name="표준 64 2 3 2 4 3" xfId="11660"/>
    <cellStyle name="표준 64 2 3 2 4 4" xfId="14195"/>
    <cellStyle name="표준 64 2 3 2 5" xfId="7274"/>
    <cellStyle name="표준 64 2 3 2 6" xfId="9780"/>
    <cellStyle name="표준 64 2 3 2 7" xfId="12315"/>
    <cellStyle name="표준 64 2 3 3" xfId="5102"/>
    <cellStyle name="표준 64 2 3 3 2" xfId="7647"/>
    <cellStyle name="표준 64 2 3 3 3" xfId="10153"/>
    <cellStyle name="표준 64 2 3 3 4" xfId="12688"/>
    <cellStyle name="표준 64 2 3 4" xfId="5765"/>
    <cellStyle name="표준 64 2 3 4 2" xfId="8310"/>
    <cellStyle name="표준 64 2 3 4 3" xfId="10816"/>
    <cellStyle name="표준 64 2 3 4 4" xfId="13351"/>
    <cellStyle name="표준 64 2 3 5" xfId="6372"/>
    <cellStyle name="표준 64 2 3 5 2" xfId="8899"/>
    <cellStyle name="표준 64 2 3 5 3" xfId="11405"/>
    <cellStyle name="표준 64 2 3 5 4" xfId="13940"/>
    <cellStyle name="표준 64 2 3 6" xfId="7019"/>
    <cellStyle name="표준 64 2 3 7" xfId="9525"/>
    <cellStyle name="표준 64 2 3 8" xfId="12060"/>
    <cellStyle name="표준 64 2 4" xfId="4559"/>
    <cellStyle name="표준 64 2 4 2" xfId="5187"/>
    <cellStyle name="표준 64 2 4 2 2" xfId="7732"/>
    <cellStyle name="표준 64 2 4 2 3" xfId="10238"/>
    <cellStyle name="표준 64 2 4 2 4" xfId="12773"/>
    <cellStyle name="표준 64 2 4 3" xfId="5767"/>
    <cellStyle name="표준 64 2 4 3 2" xfId="8312"/>
    <cellStyle name="표준 64 2 4 3 3" xfId="10818"/>
    <cellStyle name="표준 64 2 4 3 4" xfId="13353"/>
    <cellStyle name="표준 64 2 4 4" xfId="6457"/>
    <cellStyle name="표준 64 2 4 4 2" xfId="8984"/>
    <cellStyle name="표준 64 2 4 4 3" xfId="11490"/>
    <cellStyle name="표준 64 2 4 4 4" xfId="14025"/>
    <cellStyle name="표준 64 2 4 5" xfId="7104"/>
    <cellStyle name="표준 64 2 4 6" xfId="9610"/>
    <cellStyle name="표준 64 2 4 7" xfId="12145"/>
    <cellStyle name="표준 64 2 5" xfId="4929"/>
    <cellStyle name="표준 64 2 5 2" xfId="7474"/>
    <cellStyle name="표준 64 2 5 3" xfId="9980"/>
    <cellStyle name="표준 64 2 5 4" xfId="12515"/>
    <cellStyle name="표준 64 2 6" xfId="5762"/>
    <cellStyle name="표준 64 2 6 2" xfId="8307"/>
    <cellStyle name="표준 64 2 6 3" xfId="10813"/>
    <cellStyle name="표준 64 2 6 4" xfId="13348"/>
    <cellStyle name="표준 64 2 7" xfId="6196"/>
    <cellStyle name="표준 64 2 7 2" xfId="8726"/>
    <cellStyle name="표준 64 2 7 3" xfId="11232"/>
    <cellStyle name="표준 64 2 7 4" xfId="13767"/>
    <cellStyle name="표준 64 2 8" xfId="6846"/>
    <cellStyle name="표준 64 2 9" xfId="9352"/>
    <cellStyle name="표준 64 3" xfId="4163"/>
    <cellStyle name="표준 64 3 10" xfId="11895"/>
    <cellStyle name="표준 64 3 2" xfId="4397"/>
    <cellStyle name="표준 64 3 2 2" xfId="4652"/>
    <cellStyle name="표준 64 3 2 2 2" xfId="5280"/>
    <cellStyle name="표준 64 3 2 2 2 2" xfId="7825"/>
    <cellStyle name="표준 64 3 2 2 2 3" xfId="10331"/>
    <cellStyle name="표준 64 3 2 2 2 4" xfId="12866"/>
    <cellStyle name="표준 64 3 2 2 3" xfId="5770"/>
    <cellStyle name="표준 64 3 2 2 3 2" xfId="8315"/>
    <cellStyle name="표준 64 3 2 2 3 3" xfId="10821"/>
    <cellStyle name="표준 64 3 2 2 3 4" xfId="13356"/>
    <cellStyle name="표준 64 3 2 2 4" xfId="6550"/>
    <cellStyle name="표준 64 3 2 2 4 2" xfId="9077"/>
    <cellStyle name="표준 64 3 2 2 4 3" xfId="11583"/>
    <cellStyle name="표준 64 3 2 2 4 4" xfId="14118"/>
    <cellStyle name="표준 64 3 2 2 5" xfId="7197"/>
    <cellStyle name="표준 64 3 2 2 6" xfId="9703"/>
    <cellStyle name="표준 64 3 2 2 7" xfId="12238"/>
    <cellStyle name="표준 64 3 2 3" xfId="5025"/>
    <cellStyle name="표준 64 3 2 3 2" xfId="7570"/>
    <cellStyle name="표준 64 3 2 3 3" xfId="10076"/>
    <cellStyle name="표준 64 3 2 3 4" xfId="12611"/>
    <cellStyle name="표준 64 3 2 4" xfId="5769"/>
    <cellStyle name="표준 64 3 2 4 2" xfId="8314"/>
    <cellStyle name="표준 64 3 2 4 3" xfId="10820"/>
    <cellStyle name="표준 64 3 2 4 4" xfId="13355"/>
    <cellStyle name="표준 64 3 2 5" xfId="6295"/>
    <cellStyle name="표준 64 3 2 5 2" xfId="8822"/>
    <cellStyle name="표준 64 3 2 5 3" xfId="11328"/>
    <cellStyle name="표준 64 3 2 5 4" xfId="13863"/>
    <cellStyle name="표준 64 3 2 6" xfId="6942"/>
    <cellStyle name="표준 64 3 2 7" xfId="9448"/>
    <cellStyle name="표준 64 3 2 8" xfId="11983"/>
    <cellStyle name="표준 64 3 3" xfId="4482"/>
    <cellStyle name="표준 64 3 3 2" xfId="4737"/>
    <cellStyle name="표준 64 3 3 2 2" xfId="5365"/>
    <cellStyle name="표준 64 3 3 2 2 2" xfId="7910"/>
    <cellStyle name="표준 64 3 3 2 2 3" xfId="10416"/>
    <cellStyle name="표준 64 3 3 2 2 4" xfId="12951"/>
    <cellStyle name="표준 64 3 3 2 3" xfId="5772"/>
    <cellStyle name="표준 64 3 3 2 3 2" xfId="8317"/>
    <cellStyle name="표준 64 3 3 2 3 3" xfId="10823"/>
    <cellStyle name="표준 64 3 3 2 3 4" xfId="13358"/>
    <cellStyle name="표준 64 3 3 2 4" xfId="6635"/>
    <cellStyle name="표준 64 3 3 2 4 2" xfId="9162"/>
    <cellStyle name="표준 64 3 3 2 4 3" xfId="11668"/>
    <cellStyle name="표준 64 3 3 2 4 4" xfId="14203"/>
    <cellStyle name="표준 64 3 3 2 5" xfId="7282"/>
    <cellStyle name="표준 64 3 3 2 6" xfId="9788"/>
    <cellStyle name="표준 64 3 3 2 7" xfId="12323"/>
    <cellStyle name="표준 64 3 3 3" xfId="5110"/>
    <cellStyle name="표준 64 3 3 3 2" xfId="7655"/>
    <cellStyle name="표준 64 3 3 3 3" xfId="10161"/>
    <cellStyle name="표준 64 3 3 3 4" xfId="12696"/>
    <cellStyle name="표준 64 3 3 4" xfId="5771"/>
    <cellStyle name="표준 64 3 3 4 2" xfId="8316"/>
    <cellStyle name="표준 64 3 3 4 3" xfId="10822"/>
    <cellStyle name="표준 64 3 3 4 4" xfId="13357"/>
    <cellStyle name="표준 64 3 3 5" xfId="6380"/>
    <cellStyle name="표준 64 3 3 5 2" xfId="8907"/>
    <cellStyle name="표준 64 3 3 5 3" xfId="11413"/>
    <cellStyle name="표준 64 3 3 5 4" xfId="13948"/>
    <cellStyle name="표준 64 3 3 6" xfId="7027"/>
    <cellStyle name="표준 64 3 3 7" xfId="9533"/>
    <cellStyle name="표준 64 3 3 8" xfId="12068"/>
    <cellStyle name="표준 64 3 4" xfId="4567"/>
    <cellStyle name="표준 64 3 4 2" xfId="5195"/>
    <cellStyle name="표준 64 3 4 2 2" xfId="7740"/>
    <cellStyle name="표준 64 3 4 2 3" xfId="10246"/>
    <cellStyle name="표준 64 3 4 2 4" xfId="12781"/>
    <cellStyle name="표준 64 3 4 3" xfId="5773"/>
    <cellStyle name="표준 64 3 4 3 2" xfId="8318"/>
    <cellStyle name="표준 64 3 4 3 3" xfId="10824"/>
    <cellStyle name="표준 64 3 4 3 4" xfId="13359"/>
    <cellStyle name="표준 64 3 4 4" xfId="6465"/>
    <cellStyle name="표준 64 3 4 4 2" xfId="8992"/>
    <cellStyle name="표준 64 3 4 4 3" xfId="11498"/>
    <cellStyle name="표준 64 3 4 4 4" xfId="14033"/>
    <cellStyle name="표준 64 3 4 5" xfId="7112"/>
    <cellStyle name="표준 64 3 4 6" xfId="9618"/>
    <cellStyle name="표준 64 3 4 7" xfId="12153"/>
    <cellStyle name="표준 64 3 5" xfId="4937"/>
    <cellStyle name="표준 64 3 5 2" xfId="7482"/>
    <cellStyle name="표준 64 3 5 3" xfId="9988"/>
    <cellStyle name="표준 64 3 5 4" xfId="12523"/>
    <cellStyle name="표준 64 3 6" xfId="5768"/>
    <cellStyle name="표준 64 3 6 2" xfId="8313"/>
    <cellStyle name="표준 64 3 6 3" xfId="10819"/>
    <cellStyle name="표준 64 3 6 4" xfId="13354"/>
    <cellStyle name="표준 64 3 7" xfId="6204"/>
    <cellStyle name="표준 64 3 7 2" xfId="8734"/>
    <cellStyle name="표준 64 3 7 3" xfId="11240"/>
    <cellStyle name="표준 64 3 7 4" xfId="13775"/>
    <cellStyle name="표준 64 3 8" xfId="6854"/>
    <cellStyle name="표준 64 3 9" xfId="9360"/>
    <cellStyle name="표준 64 4" xfId="4202"/>
    <cellStyle name="표준 64 4 10" xfId="11934"/>
    <cellStyle name="표준 64 4 2" xfId="4436"/>
    <cellStyle name="표준 64 4 2 2" xfId="4691"/>
    <cellStyle name="표준 64 4 2 2 2" xfId="5319"/>
    <cellStyle name="표준 64 4 2 2 2 2" xfId="7864"/>
    <cellStyle name="표준 64 4 2 2 2 3" xfId="10370"/>
    <cellStyle name="표준 64 4 2 2 2 4" xfId="12905"/>
    <cellStyle name="표준 64 4 2 2 3" xfId="5776"/>
    <cellStyle name="표준 64 4 2 2 3 2" xfId="8321"/>
    <cellStyle name="표준 64 4 2 2 3 3" xfId="10827"/>
    <cellStyle name="표준 64 4 2 2 3 4" xfId="13362"/>
    <cellStyle name="표준 64 4 2 2 4" xfId="6589"/>
    <cellStyle name="표준 64 4 2 2 4 2" xfId="9116"/>
    <cellStyle name="표준 64 4 2 2 4 3" xfId="11622"/>
    <cellStyle name="표준 64 4 2 2 4 4" xfId="14157"/>
    <cellStyle name="표준 64 4 2 2 5" xfId="7236"/>
    <cellStyle name="표준 64 4 2 2 6" xfId="9742"/>
    <cellStyle name="표준 64 4 2 2 7" xfId="12277"/>
    <cellStyle name="표준 64 4 2 3" xfId="5064"/>
    <cellStyle name="표준 64 4 2 3 2" xfId="7609"/>
    <cellStyle name="표준 64 4 2 3 3" xfId="10115"/>
    <cellStyle name="표준 64 4 2 3 4" xfId="12650"/>
    <cellStyle name="표준 64 4 2 4" xfId="5775"/>
    <cellStyle name="표준 64 4 2 4 2" xfId="8320"/>
    <cellStyle name="표준 64 4 2 4 3" xfId="10826"/>
    <cellStyle name="표준 64 4 2 4 4" xfId="13361"/>
    <cellStyle name="표준 64 4 2 5" xfId="6334"/>
    <cellStyle name="표준 64 4 2 5 2" xfId="8861"/>
    <cellStyle name="표준 64 4 2 5 3" xfId="11367"/>
    <cellStyle name="표준 64 4 2 5 4" xfId="13902"/>
    <cellStyle name="표준 64 4 2 6" xfId="6981"/>
    <cellStyle name="표준 64 4 2 7" xfId="9487"/>
    <cellStyle name="표준 64 4 2 8" xfId="12022"/>
    <cellStyle name="표준 64 4 3" xfId="4521"/>
    <cellStyle name="표준 64 4 3 2" xfId="4776"/>
    <cellStyle name="표준 64 4 3 2 2" xfId="5404"/>
    <cellStyle name="표준 64 4 3 2 2 2" xfId="7949"/>
    <cellStyle name="표준 64 4 3 2 2 3" xfId="10455"/>
    <cellStyle name="표준 64 4 3 2 2 4" xfId="12990"/>
    <cellStyle name="표준 64 4 3 2 3" xfId="5778"/>
    <cellStyle name="표준 64 4 3 2 3 2" xfId="8323"/>
    <cellStyle name="표준 64 4 3 2 3 3" xfId="10829"/>
    <cellStyle name="표준 64 4 3 2 3 4" xfId="13364"/>
    <cellStyle name="표준 64 4 3 2 4" xfId="6674"/>
    <cellStyle name="표준 64 4 3 2 4 2" xfId="9201"/>
    <cellStyle name="표준 64 4 3 2 4 3" xfId="11707"/>
    <cellStyle name="표준 64 4 3 2 4 4" xfId="14242"/>
    <cellStyle name="표준 64 4 3 2 5" xfId="7321"/>
    <cellStyle name="표준 64 4 3 2 6" xfId="9827"/>
    <cellStyle name="표준 64 4 3 2 7" xfId="12362"/>
    <cellStyle name="표준 64 4 3 3" xfId="5149"/>
    <cellStyle name="표준 64 4 3 3 2" xfId="7694"/>
    <cellStyle name="표준 64 4 3 3 3" xfId="10200"/>
    <cellStyle name="표준 64 4 3 3 4" xfId="12735"/>
    <cellStyle name="표준 64 4 3 4" xfId="5777"/>
    <cellStyle name="표준 64 4 3 4 2" xfId="8322"/>
    <cellStyle name="표준 64 4 3 4 3" xfId="10828"/>
    <cellStyle name="표준 64 4 3 4 4" xfId="13363"/>
    <cellStyle name="표준 64 4 3 5" xfId="6419"/>
    <cellStyle name="표준 64 4 3 5 2" xfId="8946"/>
    <cellStyle name="표준 64 4 3 5 3" xfId="11452"/>
    <cellStyle name="표준 64 4 3 5 4" xfId="13987"/>
    <cellStyle name="표준 64 4 3 6" xfId="7066"/>
    <cellStyle name="표준 64 4 3 7" xfId="9572"/>
    <cellStyle name="표준 64 4 3 8" xfId="12107"/>
    <cellStyle name="표준 64 4 4" xfId="4606"/>
    <cellStyle name="표준 64 4 4 2" xfId="5234"/>
    <cellStyle name="표준 64 4 4 2 2" xfId="7779"/>
    <cellStyle name="표준 64 4 4 2 3" xfId="10285"/>
    <cellStyle name="표준 64 4 4 2 4" xfId="12820"/>
    <cellStyle name="표준 64 4 4 3" xfId="5779"/>
    <cellStyle name="표준 64 4 4 3 2" xfId="8324"/>
    <cellStyle name="표준 64 4 4 3 3" xfId="10830"/>
    <cellStyle name="표준 64 4 4 3 4" xfId="13365"/>
    <cellStyle name="표준 64 4 4 4" xfId="6504"/>
    <cellStyle name="표준 64 4 4 4 2" xfId="9031"/>
    <cellStyle name="표준 64 4 4 4 3" xfId="11537"/>
    <cellStyle name="표준 64 4 4 4 4" xfId="14072"/>
    <cellStyle name="표준 64 4 4 5" xfId="7151"/>
    <cellStyle name="표준 64 4 4 6" xfId="9657"/>
    <cellStyle name="표준 64 4 4 7" xfId="12192"/>
    <cellStyle name="표준 64 4 5" xfId="4976"/>
    <cellStyle name="표준 64 4 5 2" xfId="7521"/>
    <cellStyle name="표준 64 4 5 3" xfId="10027"/>
    <cellStyle name="표준 64 4 5 4" xfId="12562"/>
    <cellStyle name="표준 64 4 6" xfId="5774"/>
    <cellStyle name="표준 64 4 6 2" xfId="8319"/>
    <cellStyle name="표준 64 4 6 3" xfId="10825"/>
    <cellStyle name="표준 64 4 6 4" xfId="13360"/>
    <cellStyle name="표준 64 4 7" xfId="6243"/>
    <cellStyle name="표준 64 4 7 2" xfId="8773"/>
    <cellStyle name="표준 64 4 7 3" xfId="11279"/>
    <cellStyle name="표준 64 4 7 4" xfId="13814"/>
    <cellStyle name="표준 64 4 8" xfId="6893"/>
    <cellStyle name="표준 64 4 9" xfId="9399"/>
    <cellStyle name="표준 64 5" xfId="4168"/>
    <cellStyle name="표준 64 5 10" xfId="11900"/>
    <cellStyle name="표준 64 5 2" xfId="4402"/>
    <cellStyle name="표준 64 5 2 2" xfId="4657"/>
    <cellStyle name="표준 64 5 2 2 2" xfId="5285"/>
    <cellStyle name="표준 64 5 2 2 2 2" xfId="7830"/>
    <cellStyle name="표준 64 5 2 2 2 3" xfId="10336"/>
    <cellStyle name="표준 64 5 2 2 2 4" xfId="12871"/>
    <cellStyle name="표준 64 5 2 2 3" xfId="5782"/>
    <cellStyle name="표준 64 5 2 2 3 2" xfId="8327"/>
    <cellStyle name="표준 64 5 2 2 3 3" xfId="10833"/>
    <cellStyle name="표준 64 5 2 2 3 4" xfId="13368"/>
    <cellStyle name="표준 64 5 2 2 4" xfId="6555"/>
    <cellStyle name="표준 64 5 2 2 4 2" xfId="9082"/>
    <cellStyle name="표준 64 5 2 2 4 3" xfId="11588"/>
    <cellStyle name="표준 64 5 2 2 4 4" xfId="14123"/>
    <cellStyle name="표준 64 5 2 2 5" xfId="7202"/>
    <cellStyle name="표준 64 5 2 2 6" xfId="9708"/>
    <cellStyle name="표준 64 5 2 2 7" xfId="12243"/>
    <cellStyle name="표준 64 5 2 3" xfId="5030"/>
    <cellStyle name="표준 64 5 2 3 2" xfId="7575"/>
    <cellStyle name="표준 64 5 2 3 3" xfId="10081"/>
    <cellStyle name="표준 64 5 2 3 4" xfId="12616"/>
    <cellStyle name="표준 64 5 2 4" xfId="5781"/>
    <cellStyle name="표준 64 5 2 4 2" xfId="8326"/>
    <cellStyle name="표준 64 5 2 4 3" xfId="10832"/>
    <cellStyle name="표준 64 5 2 4 4" xfId="13367"/>
    <cellStyle name="표준 64 5 2 5" xfId="6300"/>
    <cellStyle name="표준 64 5 2 5 2" xfId="8827"/>
    <cellStyle name="표준 64 5 2 5 3" xfId="11333"/>
    <cellStyle name="표준 64 5 2 5 4" xfId="13868"/>
    <cellStyle name="표준 64 5 2 6" xfId="6947"/>
    <cellStyle name="표준 64 5 2 7" xfId="9453"/>
    <cellStyle name="표준 64 5 2 8" xfId="11988"/>
    <cellStyle name="표준 64 5 3" xfId="4487"/>
    <cellStyle name="표준 64 5 3 2" xfId="4742"/>
    <cellStyle name="표준 64 5 3 2 2" xfId="5370"/>
    <cellStyle name="표준 64 5 3 2 2 2" xfId="7915"/>
    <cellStyle name="표준 64 5 3 2 2 3" xfId="10421"/>
    <cellStyle name="표준 64 5 3 2 2 4" xfId="12956"/>
    <cellStyle name="표준 64 5 3 2 3" xfId="5784"/>
    <cellStyle name="표준 64 5 3 2 3 2" xfId="8329"/>
    <cellStyle name="표준 64 5 3 2 3 3" xfId="10835"/>
    <cellStyle name="표준 64 5 3 2 3 4" xfId="13370"/>
    <cellStyle name="표준 64 5 3 2 4" xfId="6640"/>
    <cellStyle name="표준 64 5 3 2 4 2" xfId="9167"/>
    <cellStyle name="표준 64 5 3 2 4 3" xfId="11673"/>
    <cellStyle name="표준 64 5 3 2 4 4" xfId="14208"/>
    <cellStyle name="표준 64 5 3 2 5" xfId="7287"/>
    <cellStyle name="표준 64 5 3 2 6" xfId="9793"/>
    <cellStyle name="표준 64 5 3 2 7" xfId="12328"/>
    <cellStyle name="표준 64 5 3 3" xfId="5115"/>
    <cellStyle name="표준 64 5 3 3 2" xfId="7660"/>
    <cellStyle name="표준 64 5 3 3 3" xfId="10166"/>
    <cellStyle name="표준 64 5 3 3 4" xfId="12701"/>
    <cellStyle name="표준 64 5 3 4" xfId="5783"/>
    <cellStyle name="표준 64 5 3 4 2" xfId="8328"/>
    <cellStyle name="표준 64 5 3 4 3" xfId="10834"/>
    <cellStyle name="표준 64 5 3 4 4" xfId="13369"/>
    <cellStyle name="표준 64 5 3 5" xfId="6385"/>
    <cellStyle name="표준 64 5 3 5 2" xfId="8912"/>
    <cellStyle name="표준 64 5 3 5 3" xfId="11418"/>
    <cellStyle name="표준 64 5 3 5 4" xfId="13953"/>
    <cellStyle name="표준 64 5 3 6" xfId="7032"/>
    <cellStyle name="표준 64 5 3 7" xfId="9538"/>
    <cellStyle name="표준 64 5 3 8" xfId="12073"/>
    <cellStyle name="표준 64 5 4" xfId="4572"/>
    <cellStyle name="표준 64 5 4 2" xfId="5200"/>
    <cellStyle name="표준 64 5 4 2 2" xfId="7745"/>
    <cellStyle name="표준 64 5 4 2 3" xfId="10251"/>
    <cellStyle name="표준 64 5 4 2 4" xfId="12786"/>
    <cellStyle name="표준 64 5 4 3" xfId="5785"/>
    <cellStyle name="표준 64 5 4 3 2" xfId="8330"/>
    <cellStyle name="표준 64 5 4 3 3" xfId="10836"/>
    <cellStyle name="표준 64 5 4 3 4" xfId="13371"/>
    <cellStyle name="표준 64 5 4 4" xfId="6470"/>
    <cellStyle name="표준 64 5 4 4 2" xfId="8997"/>
    <cellStyle name="표준 64 5 4 4 3" xfId="11503"/>
    <cellStyle name="표준 64 5 4 4 4" xfId="14038"/>
    <cellStyle name="표준 64 5 4 5" xfId="7117"/>
    <cellStyle name="표준 64 5 4 6" xfId="9623"/>
    <cellStyle name="표준 64 5 4 7" xfId="12158"/>
    <cellStyle name="표준 64 5 5" xfId="4942"/>
    <cellStyle name="표준 64 5 5 2" xfId="7487"/>
    <cellStyle name="표준 64 5 5 3" xfId="9993"/>
    <cellStyle name="표준 64 5 5 4" xfId="12528"/>
    <cellStyle name="표준 64 5 6" xfId="5780"/>
    <cellStyle name="표준 64 5 6 2" xfId="8325"/>
    <cellStyle name="표준 64 5 6 3" xfId="10831"/>
    <cellStyle name="표준 64 5 6 4" xfId="13366"/>
    <cellStyle name="표준 64 5 7" xfId="6209"/>
    <cellStyle name="표준 64 5 7 2" xfId="8739"/>
    <cellStyle name="표준 64 5 7 3" xfId="11245"/>
    <cellStyle name="표준 64 5 7 4" xfId="13780"/>
    <cellStyle name="표준 64 5 8" xfId="6859"/>
    <cellStyle name="표준 64 5 9" xfId="9365"/>
    <cellStyle name="표준 64 6" xfId="4208"/>
    <cellStyle name="표준 64 6 10" xfId="11940"/>
    <cellStyle name="표준 64 6 2" xfId="4442"/>
    <cellStyle name="표준 64 6 2 2" xfId="4697"/>
    <cellStyle name="표준 64 6 2 2 2" xfId="5325"/>
    <cellStyle name="표준 64 6 2 2 2 2" xfId="7870"/>
    <cellStyle name="표준 64 6 2 2 2 3" xfId="10376"/>
    <cellStyle name="표준 64 6 2 2 2 4" xfId="12911"/>
    <cellStyle name="표준 64 6 2 2 3" xfId="5788"/>
    <cellStyle name="표준 64 6 2 2 3 2" xfId="8333"/>
    <cellStyle name="표준 64 6 2 2 3 3" xfId="10839"/>
    <cellStyle name="표준 64 6 2 2 3 4" xfId="13374"/>
    <cellStyle name="표준 64 6 2 2 4" xfId="6595"/>
    <cellStyle name="표준 64 6 2 2 4 2" xfId="9122"/>
    <cellStyle name="표준 64 6 2 2 4 3" xfId="11628"/>
    <cellStyle name="표준 64 6 2 2 4 4" xfId="14163"/>
    <cellStyle name="표준 64 6 2 2 5" xfId="7242"/>
    <cellStyle name="표준 64 6 2 2 6" xfId="9748"/>
    <cellStyle name="표준 64 6 2 2 7" xfId="12283"/>
    <cellStyle name="표준 64 6 2 3" xfId="5070"/>
    <cellStyle name="표준 64 6 2 3 2" xfId="7615"/>
    <cellStyle name="표준 64 6 2 3 3" xfId="10121"/>
    <cellStyle name="표준 64 6 2 3 4" xfId="12656"/>
    <cellStyle name="표준 64 6 2 4" xfId="5787"/>
    <cellStyle name="표준 64 6 2 4 2" xfId="8332"/>
    <cellStyle name="표준 64 6 2 4 3" xfId="10838"/>
    <cellStyle name="표준 64 6 2 4 4" xfId="13373"/>
    <cellStyle name="표준 64 6 2 5" xfId="6340"/>
    <cellStyle name="표준 64 6 2 5 2" xfId="8867"/>
    <cellStyle name="표준 64 6 2 5 3" xfId="11373"/>
    <cellStyle name="표준 64 6 2 5 4" xfId="13908"/>
    <cellStyle name="표준 64 6 2 6" xfId="6987"/>
    <cellStyle name="표준 64 6 2 7" xfId="9493"/>
    <cellStyle name="표준 64 6 2 8" xfId="12028"/>
    <cellStyle name="표준 64 6 3" xfId="4527"/>
    <cellStyle name="표준 64 6 3 2" xfId="4782"/>
    <cellStyle name="표준 64 6 3 2 2" xfId="5410"/>
    <cellStyle name="표준 64 6 3 2 2 2" xfId="7955"/>
    <cellStyle name="표준 64 6 3 2 2 3" xfId="10461"/>
    <cellStyle name="표준 64 6 3 2 2 4" xfId="12996"/>
    <cellStyle name="표준 64 6 3 2 3" xfId="5790"/>
    <cellStyle name="표준 64 6 3 2 3 2" xfId="8335"/>
    <cellStyle name="표준 64 6 3 2 3 3" xfId="10841"/>
    <cellStyle name="표준 64 6 3 2 3 4" xfId="13376"/>
    <cellStyle name="표준 64 6 3 2 4" xfId="6680"/>
    <cellStyle name="표준 64 6 3 2 4 2" xfId="9207"/>
    <cellStyle name="표준 64 6 3 2 4 3" xfId="11713"/>
    <cellStyle name="표준 64 6 3 2 4 4" xfId="14248"/>
    <cellStyle name="표준 64 6 3 2 5" xfId="7327"/>
    <cellStyle name="표준 64 6 3 2 6" xfId="9833"/>
    <cellStyle name="표준 64 6 3 2 7" xfId="12368"/>
    <cellStyle name="표준 64 6 3 3" xfId="5155"/>
    <cellStyle name="표준 64 6 3 3 2" xfId="7700"/>
    <cellStyle name="표준 64 6 3 3 3" xfId="10206"/>
    <cellStyle name="표준 64 6 3 3 4" xfId="12741"/>
    <cellStyle name="표준 64 6 3 4" xfId="5789"/>
    <cellStyle name="표준 64 6 3 4 2" xfId="8334"/>
    <cellStyle name="표준 64 6 3 4 3" xfId="10840"/>
    <cellStyle name="표준 64 6 3 4 4" xfId="13375"/>
    <cellStyle name="표준 64 6 3 5" xfId="6425"/>
    <cellStyle name="표준 64 6 3 5 2" xfId="8952"/>
    <cellStyle name="표준 64 6 3 5 3" xfId="11458"/>
    <cellStyle name="표준 64 6 3 5 4" xfId="13993"/>
    <cellStyle name="표준 64 6 3 6" xfId="7072"/>
    <cellStyle name="표준 64 6 3 7" xfId="9578"/>
    <cellStyle name="표준 64 6 3 8" xfId="12113"/>
    <cellStyle name="표준 64 6 4" xfId="4612"/>
    <cellStyle name="표준 64 6 4 2" xfId="5240"/>
    <cellStyle name="표준 64 6 4 2 2" xfId="7785"/>
    <cellStyle name="표준 64 6 4 2 3" xfId="10291"/>
    <cellStyle name="표준 64 6 4 2 4" xfId="12826"/>
    <cellStyle name="표준 64 6 4 3" xfId="5791"/>
    <cellStyle name="표준 64 6 4 3 2" xfId="8336"/>
    <cellStyle name="표준 64 6 4 3 3" xfId="10842"/>
    <cellStyle name="표준 64 6 4 3 4" xfId="13377"/>
    <cellStyle name="표준 64 6 4 4" xfId="6510"/>
    <cellStyle name="표준 64 6 4 4 2" xfId="9037"/>
    <cellStyle name="표준 64 6 4 4 3" xfId="11543"/>
    <cellStyle name="표준 64 6 4 4 4" xfId="14078"/>
    <cellStyle name="표준 64 6 4 5" xfId="7157"/>
    <cellStyle name="표준 64 6 4 6" xfId="9663"/>
    <cellStyle name="표준 64 6 4 7" xfId="12198"/>
    <cellStyle name="표준 64 6 5" xfId="4982"/>
    <cellStyle name="표준 64 6 5 2" xfId="7527"/>
    <cellStyle name="표준 64 6 5 3" xfId="10033"/>
    <cellStyle name="표준 64 6 5 4" xfId="12568"/>
    <cellStyle name="표준 64 6 6" xfId="5786"/>
    <cellStyle name="표준 64 6 6 2" xfId="8331"/>
    <cellStyle name="표준 64 6 6 3" xfId="10837"/>
    <cellStyle name="표준 64 6 6 4" xfId="13372"/>
    <cellStyle name="표준 64 6 7" xfId="6249"/>
    <cellStyle name="표준 64 6 7 2" xfId="8779"/>
    <cellStyle name="표준 64 6 7 3" xfId="11285"/>
    <cellStyle name="표준 64 6 7 4" xfId="13820"/>
    <cellStyle name="표준 64 6 8" xfId="6899"/>
    <cellStyle name="표준 64 6 9" xfId="9405"/>
    <cellStyle name="표준 64 7" xfId="4161"/>
    <cellStyle name="표준 64 7 10" xfId="11893"/>
    <cellStyle name="표준 64 7 2" xfId="4395"/>
    <cellStyle name="표준 64 7 2 2" xfId="4650"/>
    <cellStyle name="표준 64 7 2 2 2" xfId="5278"/>
    <cellStyle name="표준 64 7 2 2 2 2" xfId="7823"/>
    <cellStyle name="표준 64 7 2 2 2 3" xfId="10329"/>
    <cellStyle name="표준 64 7 2 2 2 4" xfId="12864"/>
    <cellStyle name="표준 64 7 2 2 3" xfId="5794"/>
    <cellStyle name="표준 64 7 2 2 3 2" xfId="8339"/>
    <cellStyle name="표준 64 7 2 2 3 3" xfId="10845"/>
    <cellStyle name="표준 64 7 2 2 3 4" xfId="13380"/>
    <cellStyle name="표준 64 7 2 2 4" xfId="6548"/>
    <cellStyle name="표준 64 7 2 2 4 2" xfId="9075"/>
    <cellStyle name="표준 64 7 2 2 4 3" xfId="11581"/>
    <cellStyle name="표준 64 7 2 2 4 4" xfId="14116"/>
    <cellStyle name="표준 64 7 2 2 5" xfId="7195"/>
    <cellStyle name="표준 64 7 2 2 6" xfId="9701"/>
    <cellStyle name="표준 64 7 2 2 7" xfId="12236"/>
    <cellStyle name="표준 64 7 2 3" xfId="5023"/>
    <cellStyle name="표준 64 7 2 3 2" xfId="7568"/>
    <cellStyle name="표준 64 7 2 3 3" xfId="10074"/>
    <cellStyle name="표준 64 7 2 3 4" xfId="12609"/>
    <cellStyle name="표준 64 7 2 4" xfId="5793"/>
    <cellStyle name="표준 64 7 2 4 2" xfId="8338"/>
    <cellStyle name="표준 64 7 2 4 3" xfId="10844"/>
    <cellStyle name="표준 64 7 2 4 4" xfId="13379"/>
    <cellStyle name="표준 64 7 2 5" xfId="6293"/>
    <cellStyle name="표준 64 7 2 5 2" xfId="8820"/>
    <cellStyle name="표준 64 7 2 5 3" xfId="11326"/>
    <cellStyle name="표준 64 7 2 5 4" xfId="13861"/>
    <cellStyle name="표준 64 7 2 6" xfId="6940"/>
    <cellStyle name="표준 64 7 2 7" xfId="9446"/>
    <cellStyle name="표준 64 7 2 8" xfId="11981"/>
    <cellStyle name="표준 64 7 3" xfId="4480"/>
    <cellStyle name="표준 64 7 3 2" xfId="4735"/>
    <cellStyle name="표준 64 7 3 2 2" xfId="5363"/>
    <cellStyle name="표준 64 7 3 2 2 2" xfId="7908"/>
    <cellStyle name="표준 64 7 3 2 2 3" xfId="10414"/>
    <cellStyle name="표준 64 7 3 2 2 4" xfId="12949"/>
    <cellStyle name="표준 64 7 3 2 3" xfId="5796"/>
    <cellStyle name="표준 64 7 3 2 3 2" xfId="8341"/>
    <cellStyle name="표준 64 7 3 2 3 3" xfId="10847"/>
    <cellStyle name="표준 64 7 3 2 3 4" xfId="13382"/>
    <cellStyle name="표준 64 7 3 2 4" xfId="6633"/>
    <cellStyle name="표준 64 7 3 2 4 2" xfId="9160"/>
    <cellStyle name="표준 64 7 3 2 4 3" xfId="11666"/>
    <cellStyle name="표준 64 7 3 2 4 4" xfId="14201"/>
    <cellStyle name="표준 64 7 3 2 5" xfId="7280"/>
    <cellStyle name="표준 64 7 3 2 6" xfId="9786"/>
    <cellStyle name="표준 64 7 3 2 7" xfId="12321"/>
    <cellStyle name="표준 64 7 3 3" xfId="5108"/>
    <cellStyle name="표준 64 7 3 3 2" xfId="7653"/>
    <cellStyle name="표준 64 7 3 3 3" xfId="10159"/>
    <cellStyle name="표준 64 7 3 3 4" xfId="12694"/>
    <cellStyle name="표준 64 7 3 4" xfId="5795"/>
    <cellStyle name="표준 64 7 3 4 2" xfId="8340"/>
    <cellStyle name="표준 64 7 3 4 3" xfId="10846"/>
    <cellStyle name="표준 64 7 3 4 4" xfId="13381"/>
    <cellStyle name="표준 64 7 3 5" xfId="6378"/>
    <cellStyle name="표준 64 7 3 5 2" xfId="8905"/>
    <cellStyle name="표준 64 7 3 5 3" xfId="11411"/>
    <cellStyle name="표준 64 7 3 5 4" xfId="13946"/>
    <cellStyle name="표준 64 7 3 6" xfId="7025"/>
    <cellStyle name="표준 64 7 3 7" xfId="9531"/>
    <cellStyle name="표준 64 7 3 8" xfId="12066"/>
    <cellStyle name="표준 64 7 4" xfId="4565"/>
    <cellStyle name="표준 64 7 4 2" xfId="5193"/>
    <cellStyle name="표준 64 7 4 2 2" xfId="7738"/>
    <cellStyle name="표준 64 7 4 2 3" xfId="10244"/>
    <cellStyle name="표준 64 7 4 2 4" xfId="12779"/>
    <cellStyle name="표준 64 7 4 3" xfId="5797"/>
    <cellStyle name="표준 64 7 4 3 2" xfId="8342"/>
    <cellStyle name="표준 64 7 4 3 3" xfId="10848"/>
    <cellStyle name="표준 64 7 4 3 4" xfId="13383"/>
    <cellStyle name="표준 64 7 4 4" xfId="6463"/>
    <cellStyle name="표준 64 7 4 4 2" xfId="8990"/>
    <cellStyle name="표준 64 7 4 4 3" xfId="11496"/>
    <cellStyle name="표준 64 7 4 4 4" xfId="14031"/>
    <cellStyle name="표준 64 7 4 5" xfId="7110"/>
    <cellStyle name="표준 64 7 4 6" xfId="9616"/>
    <cellStyle name="표준 64 7 4 7" xfId="12151"/>
    <cellStyle name="표준 64 7 5" xfId="4935"/>
    <cellStyle name="표준 64 7 5 2" xfId="7480"/>
    <cellStyle name="표준 64 7 5 3" xfId="9986"/>
    <cellStyle name="표준 64 7 5 4" xfId="12521"/>
    <cellStyle name="표준 64 7 6" xfId="5792"/>
    <cellStyle name="표준 64 7 6 2" xfId="8337"/>
    <cellStyle name="표준 64 7 6 3" xfId="10843"/>
    <cellStyle name="표준 64 7 6 4" xfId="13378"/>
    <cellStyle name="표준 64 7 7" xfId="6202"/>
    <cellStyle name="표준 64 7 7 2" xfId="8732"/>
    <cellStyle name="표준 64 7 7 3" xfId="11238"/>
    <cellStyle name="표준 64 7 7 4" xfId="13773"/>
    <cellStyle name="표준 64 7 8" xfId="6852"/>
    <cellStyle name="표준 64 7 9" xfId="9358"/>
    <cellStyle name="표준 64 8" xfId="4175"/>
    <cellStyle name="표준 64 8 10" xfId="11907"/>
    <cellStyle name="표준 64 8 2" xfId="4409"/>
    <cellStyle name="표준 64 8 2 2" xfId="4664"/>
    <cellStyle name="표준 64 8 2 2 2" xfId="5292"/>
    <cellStyle name="표준 64 8 2 2 2 2" xfId="7837"/>
    <cellStyle name="표준 64 8 2 2 2 3" xfId="10343"/>
    <cellStyle name="표준 64 8 2 2 2 4" xfId="12878"/>
    <cellStyle name="표준 64 8 2 2 3" xfId="5800"/>
    <cellStyle name="표준 64 8 2 2 3 2" xfId="8345"/>
    <cellStyle name="표준 64 8 2 2 3 3" xfId="10851"/>
    <cellStyle name="표준 64 8 2 2 3 4" xfId="13386"/>
    <cellStyle name="표준 64 8 2 2 4" xfId="6562"/>
    <cellStyle name="표준 64 8 2 2 4 2" xfId="9089"/>
    <cellStyle name="표준 64 8 2 2 4 3" xfId="11595"/>
    <cellStyle name="표준 64 8 2 2 4 4" xfId="14130"/>
    <cellStyle name="표준 64 8 2 2 5" xfId="7209"/>
    <cellStyle name="표준 64 8 2 2 6" xfId="9715"/>
    <cellStyle name="표준 64 8 2 2 7" xfId="12250"/>
    <cellStyle name="표준 64 8 2 3" xfId="5037"/>
    <cellStyle name="표준 64 8 2 3 2" xfId="7582"/>
    <cellStyle name="표준 64 8 2 3 3" xfId="10088"/>
    <cellStyle name="표준 64 8 2 3 4" xfId="12623"/>
    <cellStyle name="표준 64 8 2 4" xfId="5799"/>
    <cellStyle name="표준 64 8 2 4 2" xfId="8344"/>
    <cellStyle name="표준 64 8 2 4 3" xfId="10850"/>
    <cellStyle name="표준 64 8 2 4 4" xfId="13385"/>
    <cellStyle name="표준 64 8 2 5" xfId="6307"/>
    <cellStyle name="표준 64 8 2 5 2" xfId="8834"/>
    <cellStyle name="표준 64 8 2 5 3" xfId="11340"/>
    <cellStyle name="표준 64 8 2 5 4" xfId="13875"/>
    <cellStyle name="표준 64 8 2 6" xfId="6954"/>
    <cellStyle name="표준 64 8 2 7" xfId="9460"/>
    <cellStyle name="표준 64 8 2 8" xfId="11995"/>
    <cellStyle name="표준 64 8 3" xfId="4494"/>
    <cellStyle name="표준 64 8 3 2" xfId="4749"/>
    <cellStyle name="표준 64 8 3 2 2" xfId="5377"/>
    <cellStyle name="표준 64 8 3 2 2 2" xfId="7922"/>
    <cellStyle name="표준 64 8 3 2 2 3" xfId="10428"/>
    <cellStyle name="표준 64 8 3 2 2 4" xfId="12963"/>
    <cellStyle name="표준 64 8 3 2 3" xfId="5802"/>
    <cellStyle name="표준 64 8 3 2 3 2" xfId="8347"/>
    <cellStyle name="표준 64 8 3 2 3 3" xfId="10853"/>
    <cellStyle name="표준 64 8 3 2 3 4" xfId="13388"/>
    <cellStyle name="표준 64 8 3 2 4" xfId="6647"/>
    <cellStyle name="표준 64 8 3 2 4 2" xfId="9174"/>
    <cellStyle name="표준 64 8 3 2 4 3" xfId="11680"/>
    <cellStyle name="표준 64 8 3 2 4 4" xfId="14215"/>
    <cellStyle name="표준 64 8 3 2 5" xfId="7294"/>
    <cellStyle name="표준 64 8 3 2 6" xfId="9800"/>
    <cellStyle name="표준 64 8 3 2 7" xfId="12335"/>
    <cellStyle name="표준 64 8 3 3" xfId="5122"/>
    <cellStyle name="표준 64 8 3 3 2" xfId="7667"/>
    <cellStyle name="표준 64 8 3 3 3" xfId="10173"/>
    <cellStyle name="표준 64 8 3 3 4" xfId="12708"/>
    <cellStyle name="표준 64 8 3 4" xfId="5801"/>
    <cellStyle name="표준 64 8 3 4 2" xfId="8346"/>
    <cellStyle name="표준 64 8 3 4 3" xfId="10852"/>
    <cellStyle name="표준 64 8 3 4 4" xfId="13387"/>
    <cellStyle name="표준 64 8 3 5" xfId="6392"/>
    <cellStyle name="표준 64 8 3 5 2" xfId="8919"/>
    <cellStyle name="표준 64 8 3 5 3" xfId="11425"/>
    <cellStyle name="표준 64 8 3 5 4" xfId="13960"/>
    <cellStyle name="표준 64 8 3 6" xfId="7039"/>
    <cellStyle name="표준 64 8 3 7" xfId="9545"/>
    <cellStyle name="표준 64 8 3 8" xfId="12080"/>
    <cellStyle name="표준 64 8 4" xfId="4579"/>
    <cellStyle name="표준 64 8 4 2" xfId="5207"/>
    <cellStyle name="표준 64 8 4 2 2" xfId="7752"/>
    <cellStyle name="표준 64 8 4 2 3" xfId="10258"/>
    <cellStyle name="표준 64 8 4 2 4" xfId="12793"/>
    <cellStyle name="표준 64 8 4 3" xfId="5803"/>
    <cellStyle name="표준 64 8 4 3 2" xfId="8348"/>
    <cellStyle name="표준 64 8 4 3 3" xfId="10854"/>
    <cellStyle name="표준 64 8 4 3 4" xfId="13389"/>
    <cellStyle name="표준 64 8 4 4" xfId="6477"/>
    <cellStyle name="표준 64 8 4 4 2" xfId="9004"/>
    <cellStyle name="표준 64 8 4 4 3" xfId="11510"/>
    <cellStyle name="표준 64 8 4 4 4" xfId="14045"/>
    <cellStyle name="표준 64 8 4 5" xfId="7124"/>
    <cellStyle name="표준 64 8 4 6" xfId="9630"/>
    <cellStyle name="표준 64 8 4 7" xfId="12165"/>
    <cellStyle name="표준 64 8 5" xfId="4949"/>
    <cellStyle name="표준 64 8 5 2" xfId="7494"/>
    <cellStyle name="표준 64 8 5 3" xfId="10000"/>
    <cellStyle name="표준 64 8 5 4" xfId="12535"/>
    <cellStyle name="표준 64 8 6" xfId="5798"/>
    <cellStyle name="표준 64 8 6 2" xfId="8343"/>
    <cellStyle name="표준 64 8 6 3" xfId="10849"/>
    <cellStyle name="표준 64 8 6 4" xfId="13384"/>
    <cellStyle name="표준 64 8 7" xfId="6216"/>
    <cellStyle name="표준 64 8 7 2" xfId="8746"/>
    <cellStyle name="표준 64 8 7 3" xfId="11252"/>
    <cellStyle name="표준 64 8 7 4" xfId="13787"/>
    <cellStyle name="표준 64 8 8" xfId="6866"/>
    <cellStyle name="표준 64 8 9" xfId="9372"/>
    <cellStyle name="표준 64 9" xfId="4177"/>
    <cellStyle name="표준 64 9 10" xfId="11909"/>
    <cellStyle name="표준 64 9 2" xfId="4411"/>
    <cellStyle name="표준 64 9 2 2" xfId="4666"/>
    <cellStyle name="표준 64 9 2 2 2" xfId="5294"/>
    <cellStyle name="표준 64 9 2 2 2 2" xfId="7839"/>
    <cellStyle name="표준 64 9 2 2 2 3" xfId="10345"/>
    <cellStyle name="표준 64 9 2 2 2 4" xfId="12880"/>
    <cellStyle name="표준 64 9 2 2 3" xfId="5806"/>
    <cellStyle name="표준 64 9 2 2 3 2" xfId="8351"/>
    <cellStyle name="표준 64 9 2 2 3 3" xfId="10857"/>
    <cellStyle name="표준 64 9 2 2 3 4" xfId="13392"/>
    <cellStyle name="표준 64 9 2 2 4" xfId="6564"/>
    <cellStyle name="표준 64 9 2 2 4 2" xfId="9091"/>
    <cellStyle name="표준 64 9 2 2 4 3" xfId="11597"/>
    <cellStyle name="표준 64 9 2 2 4 4" xfId="14132"/>
    <cellStyle name="표준 64 9 2 2 5" xfId="7211"/>
    <cellStyle name="표준 64 9 2 2 6" xfId="9717"/>
    <cellStyle name="표준 64 9 2 2 7" xfId="12252"/>
    <cellStyle name="표준 64 9 2 3" xfId="5039"/>
    <cellStyle name="표준 64 9 2 3 2" xfId="7584"/>
    <cellStyle name="표준 64 9 2 3 3" xfId="10090"/>
    <cellStyle name="표준 64 9 2 3 4" xfId="12625"/>
    <cellStyle name="표준 64 9 2 4" xfId="5805"/>
    <cellStyle name="표준 64 9 2 4 2" xfId="8350"/>
    <cellStyle name="표준 64 9 2 4 3" xfId="10856"/>
    <cellStyle name="표준 64 9 2 4 4" xfId="13391"/>
    <cellStyle name="표준 64 9 2 5" xfId="6309"/>
    <cellStyle name="표준 64 9 2 5 2" xfId="8836"/>
    <cellStyle name="표준 64 9 2 5 3" xfId="11342"/>
    <cellStyle name="표준 64 9 2 5 4" xfId="13877"/>
    <cellStyle name="표준 64 9 2 6" xfId="6956"/>
    <cellStyle name="표준 64 9 2 7" xfId="9462"/>
    <cellStyle name="표준 64 9 2 8" xfId="11997"/>
    <cellStyle name="표준 64 9 3" xfId="4496"/>
    <cellStyle name="표준 64 9 3 2" xfId="4751"/>
    <cellStyle name="표준 64 9 3 2 2" xfId="5379"/>
    <cellStyle name="표준 64 9 3 2 2 2" xfId="7924"/>
    <cellStyle name="표준 64 9 3 2 2 3" xfId="10430"/>
    <cellStyle name="표준 64 9 3 2 2 4" xfId="12965"/>
    <cellStyle name="표준 64 9 3 2 3" xfId="5808"/>
    <cellStyle name="표준 64 9 3 2 3 2" xfId="8353"/>
    <cellStyle name="표준 64 9 3 2 3 3" xfId="10859"/>
    <cellStyle name="표준 64 9 3 2 3 4" xfId="13394"/>
    <cellStyle name="표준 64 9 3 2 4" xfId="6649"/>
    <cellStyle name="표준 64 9 3 2 4 2" xfId="9176"/>
    <cellStyle name="표준 64 9 3 2 4 3" xfId="11682"/>
    <cellStyle name="표준 64 9 3 2 4 4" xfId="14217"/>
    <cellStyle name="표준 64 9 3 2 5" xfId="7296"/>
    <cellStyle name="표준 64 9 3 2 6" xfId="9802"/>
    <cellStyle name="표준 64 9 3 2 7" xfId="12337"/>
    <cellStyle name="표준 64 9 3 3" xfId="5124"/>
    <cellStyle name="표준 64 9 3 3 2" xfId="7669"/>
    <cellStyle name="표준 64 9 3 3 3" xfId="10175"/>
    <cellStyle name="표준 64 9 3 3 4" xfId="12710"/>
    <cellStyle name="표준 64 9 3 4" xfId="5807"/>
    <cellStyle name="표준 64 9 3 4 2" xfId="8352"/>
    <cellStyle name="표준 64 9 3 4 3" xfId="10858"/>
    <cellStyle name="표준 64 9 3 4 4" xfId="13393"/>
    <cellStyle name="표준 64 9 3 5" xfId="6394"/>
    <cellStyle name="표준 64 9 3 5 2" xfId="8921"/>
    <cellStyle name="표준 64 9 3 5 3" xfId="11427"/>
    <cellStyle name="표준 64 9 3 5 4" xfId="13962"/>
    <cellStyle name="표준 64 9 3 6" xfId="7041"/>
    <cellStyle name="표준 64 9 3 7" xfId="9547"/>
    <cellStyle name="표준 64 9 3 8" xfId="12082"/>
    <cellStyle name="표준 64 9 4" xfId="4581"/>
    <cellStyle name="표준 64 9 4 2" xfId="5209"/>
    <cellStyle name="표준 64 9 4 2 2" xfId="7754"/>
    <cellStyle name="표준 64 9 4 2 3" xfId="10260"/>
    <cellStyle name="표준 64 9 4 2 4" xfId="12795"/>
    <cellStyle name="표준 64 9 4 3" xfId="5809"/>
    <cellStyle name="표준 64 9 4 3 2" xfId="8354"/>
    <cellStyle name="표준 64 9 4 3 3" xfId="10860"/>
    <cellStyle name="표준 64 9 4 3 4" xfId="13395"/>
    <cellStyle name="표준 64 9 4 4" xfId="6479"/>
    <cellStyle name="표준 64 9 4 4 2" xfId="9006"/>
    <cellStyle name="표준 64 9 4 4 3" xfId="11512"/>
    <cellStyle name="표준 64 9 4 4 4" xfId="14047"/>
    <cellStyle name="표준 64 9 4 5" xfId="7126"/>
    <cellStyle name="표준 64 9 4 6" xfId="9632"/>
    <cellStyle name="표준 64 9 4 7" xfId="12167"/>
    <cellStyle name="표준 64 9 5" xfId="4951"/>
    <cellStyle name="표준 64 9 5 2" xfId="7496"/>
    <cellStyle name="표준 64 9 5 3" xfId="10002"/>
    <cellStyle name="표준 64 9 5 4" xfId="12537"/>
    <cellStyle name="표준 64 9 6" xfId="5804"/>
    <cellStyle name="표준 64 9 6 2" xfId="8349"/>
    <cellStyle name="표준 64 9 6 3" xfId="10855"/>
    <cellStyle name="표준 64 9 6 4" xfId="13390"/>
    <cellStyle name="표준 64 9 7" xfId="6218"/>
    <cellStyle name="표준 64 9 7 2" xfId="8748"/>
    <cellStyle name="표준 64 9 7 3" xfId="11254"/>
    <cellStyle name="표준 64 9 7 4" xfId="13789"/>
    <cellStyle name="표준 64 9 8" xfId="6868"/>
    <cellStyle name="표준 64 9 9" xfId="9374"/>
    <cellStyle name="표준 65" xfId="4076"/>
    <cellStyle name="표준 65 10" xfId="4170"/>
    <cellStyle name="표준 65 10 10" xfId="11902"/>
    <cellStyle name="표준 65 10 2" xfId="4404"/>
    <cellStyle name="표준 65 10 2 2" xfId="4659"/>
    <cellStyle name="표준 65 10 2 2 2" xfId="5287"/>
    <cellStyle name="표준 65 10 2 2 2 2" xfId="7832"/>
    <cellStyle name="표준 65 10 2 2 2 3" xfId="10338"/>
    <cellStyle name="표준 65 10 2 2 2 4" xfId="12873"/>
    <cellStyle name="표준 65 10 2 2 3" xfId="5813"/>
    <cellStyle name="표준 65 10 2 2 3 2" xfId="8358"/>
    <cellStyle name="표준 65 10 2 2 3 3" xfId="10864"/>
    <cellStyle name="표준 65 10 2 2 3 4" xfId="13399"/>
    <cellStyle name="표준 65 10 2 2 4" xfId="6557"/>
    <cellStyle name="표준 65 10 2 2 4 2" xfId="9084"/>
    <cellStyle name="표준 65 10 2 2 4 3" xfId="11590"/>
    <cellStyle name="표준 65 10 2 2 4 4" xfId="14125"/>
    <cellStyle name="표준 65 10 2 2 5" xfId="7204"/>
    <cellStyle name="표준 65 10 2 2 6" xfId="9710"/>
    <cellStyle name="표준 65 10 2 2 7" xfId="12245"/>
    <cellStyle name="표준 65 10 2 3" xfId="5032"/>
    <cellStyle name="표준 65 10 2 3 2" xfId="7577"/>
    <cellStyle name="표준 65 10 2 3 3" xfId="10083"/>
    <cellStyle name="표준 65 10 2 3 4" xfId="12618"/>
    <cellStyle name="표준 65 10 2 4" xfId="5812"/>
    <cellStyle name="표준 65 10 2 4 2" xfId="8357"/>
    <cellStyle name="표준 65 10 2 4 3" xfId="10863"/>
    <cellStyle name="표준 65 10 2 4 4" xfId="13398"/>
    <cellStyle name="표준 65 10 2 5" xfId="6302"/>
    <cellStyle name="표준 65 10 2 5 2" xfId="8829"/>
    <cellStyle name="표준 65 10 2 5 3" xfId="11335"/>
    <cellStyle name="표준 65 10 2 5 4" xfId="13870"/>
    <cellStyle name="표준 65 10 2 6" xfId="6949"/>
    <cellStyle name="표준 65 10 2 7" xfId="9455"/>
    <cellStyle name="표준 65 10 2 8" xfId="11990"/>
    <cellStyle name="표준 65 10 3" xfId="4489"/>
    <cellStyle name="표준 65 10 3 2" xfId="4744"/>
    <cellStyle name="표준 65 10 3 2 2" xfId="5372"/>
    <cellStyle name="표준 65 10 3 2 2 2" xfId="7917"/>
    <cellStyle name="표준 65 10 3 2 2 3" xfId="10423"/>
    <cellStyle name="표준 65 10 3 2 2 4" xfId="12958"/>
    <cellStyle name="표준 65 10 3 2 3" xfId="5815"/>
    <cellStyle name="표준 65 10 3 2 3 2" xfId="8360"/>
    <cellStyle name="표준 65 10 3 2 3 3" xfId="10866"/>
    <cellStyle name="표준 65 10 3 2 3 4" xfId="13401"/>
    <cellStyle name="표준 65 10 3 2 4" xfId="6642"/>
    <cellStyle name="표준 65 10 3 2 4 2" xfId="9169"/>
    <cellStyle name="표준 65 10 3 2 4 3" xfId="11675"/>
    <cellStyle name="표준 65 10 3 2 4 4" xfId="14210"/>
    <cellStyle name="표준 65 10 3 2 5" xfId="7289"/>
    <cellStyle name="표준 65 10 3 2 6" xfId="9795"/>
    <cellStyle name="표준 65 10 3 2 7" xfId="12330"/>
    <cellStyle name="표준 65 10 3 3" xfId="5117"/>
    <cellStyle name="표준 65 10 3 3 2" xfId="7662"/>
    <cellStyle name="표준 65 10 3 3 3" xfId="10168"/>
    <cellStyle name="표준 65 10 3 3 4" xfId="12703"/>
    <cellStyle name="표준 65 10 3 4" xfId="5814"/>
    <cellStyle name="표준 65 10 3 4 2" xfId="8359"/>
    <cellStyle name="표준 65 10 3 4 3" xfId="10865"/>
    <cellStyle name="표준 65 10 3 4 4" xfId="13400"/>
    <cellStyle name="표준 65 10 3 5" xfId="6387"/>
    <cellStyle name="표준 65 10 3 5 2" xfId="8914"/>
    <cellStyle name="표준 65 10 3 5 3" xfId="11420"/>
    <cellStyle name="표준 65 10 3 5 4" xfId="13955"/>
    <cellStyle name="표준 65 10 3 6" xfId="7034"/>
    <cellStyle name="표준 65 10 3 7" xfId="9540"/>
    <cellStyle name="표준 65 10 3 8" xfId="12075"/>
    <cellStyle name="표준 65 10 4" xfId="4574"/>
    <cellStyle name="표준 65 10 4 2" xfId="5202"/>
    <cellStyle name="표준 65 10 4 2 2" xfId="7747"/>
    <cellStyle name="표준 65 10 4 2 3" xfId="10253"/>
    <cellStyle name="표준 65 10 4 2 4" xfId="12788"/>
    <cellStyle name="표준 65 10 4 3" xfId="5816"/>
    <cellStyle name="표준 65 10 4 3 2" xfId="8361"/>
    <cellStyle name="표준 65 10 4 3 3" xfId="10867"/>
    <cellStyle name="표준 65 10 4 3 4" xfId="13402"/>
    <cellStyle name="표준 65 10 4 4" xfId="6472"/>
    <cellStyle name="표준 65 10 4 4 2" xfId="8999"/>
    <cellStyle name="표준 65 10 4 4 3" xfId="11505"/>
    <cellStyle name="표준 65 10 4 4 4" xfId="14040"/>
    <cellStyle name="표준 65 10 4 5" xfId="7119"/>
    <cellStyle name="표준 65 10 4 6" xfId="9625"/>
    <cellStyle name="표준 65 10 4 7" xfId="12160"/>
    <cellStyle name="표준 65 10 5" xfId="4944"/>
    <cellStyle name="표준 65 10 5 2" xfId="7489"/>
    <cellStyle name="표준 65 10 5 3" xfId="9995"/>
    <cellStyle name="표준 65 10 5 4" xfId="12530"/>
    <cellStyle name="표준 65 10 6" xfId="5811"/>
    <cellStyle name="표준 65 10 6 2" xfId="8356"/>
    <cellStyle name="표준 65 10 6 3" xfId="10862"/>
    <cellStyle name="표준 65 10 6 4" xfId="13397"/>
    <cellStyle name="표준 65 10 7" xfId="6211"/>
    <cellStyle name="표준 65 10 7 2" xfId="8741"/>
    <cellStyle name="표준 65 10 7 3" xfId="11247"/>
    <cellStyle name="표준 65 10 7 4" xfId="13782"/>
    <cellStyle name="표준 65 10 8" xfId="6861"/>
    <cellStyle name="표준 65 10 9" xfId="9367"/>
    <cellStyle name="표준 65 11" xfId="4370"/>
    <cellStyle name="표준 65 11 2" xfId="4625"/>
    <cellStyle name="표준 65 11 2 2" xfId="5253"/>
    <cellStyle name="표준 65 11 2 2 2" xfId="7798"/>
    <cellStyle name="표준 65 11 2 2 3" xfId="10304"/>
    <cellStyle name="표준 65 11 2 2 4" xfId="12839"/>
    <cellStyle name="표준 65 11 2 3" xfId="5818"/>
    <cellStyle name="표준 65 11 2 3 2" xfId="8363"/>
    <cellStyle name="표준 65 11 2 3 3" xfId="10869"/>
    <cellStyle name="표준 65 11 2 3 4" xfId="13404"/>
    <cellStyle name="표준 65 11 2 4" xfId="6523"/>
    <cellStyle name="표준 65 11 2 4 2" xfId="9050"/>
    <cellStyle name="표준 65 11 2 4 3" xfId="11556"/>
    <cellStyle name="표준 65 11 2 4 4" xfId="14091"/>
    <cellStyle name="표준 65 11 2 5" xfId="7170"/>
    <cellStyle name="표준 65 11 2 6" xfId="9676"/>
    <cellStyle name="표준 65 11 2 7" xfId="12211"/>
    <cellStyle name="표준 65 11 3" xfId="4998"/>
    <cellStyle name="표준 65 11 3 2" xfId="7543"/>
    <cellStyle name="표준 65 11 3 3" xfId="10049"/>
    <cellStyle name="표준 65 11 3 4" xfId="12584"/>
    <cellStyle name="표준 65 11 4" xfId="5817"/>
    <cellStyle name="표준 65 11 4 2" xfId="8362"/>
    <cellStyle name="표준 65 11 4 3" xfId="10868"/>
    <cellStyle name="표준 65 11 4 4" xfId="13403"/>
    <cellStyle name="표준 65 11 5" xfId="6268"/>
    <cellStyle name="표준 65 11 5 2" xfId="8795"/>
    <cellStyle name="표준 65 11 5 3" xfId="11301"/>
    <cellStyle name="표준 65 11 5 4" xfId="13836"/>
    <cellStyle name="표준 65 11 6" xfId="6915"/>
    <cellStyle name="표준 65 11 7" xfId="9421"/>
    <cellStyle name="표준 65 11 8" xfId="11956"/>
    <cellStyle name="표준 65 12" xfId="4455"/>
    <cellStyle name="표준 65 12 2" xfId="4710"/>
    <cellStyle name="표준 65 12 2 2" xfId="5338"/>
    <cellStyle name="표준 65 12 2 2 2" xfId="7883"/>
    <cellStyle name="표준 65 12 2 2 3" xfId="10389"/>
    <cellStyle name="표준 65 12 2 2 4" xfId="12924"/>
    <cellStyle name="표준 65 12 2 3" xfId="5820"/>
    <cellStyle name="표준 65 12 2 3 2" xfId="8365"/>
    <cellStyle name="표준 65 12 2 3 3" xfId="10871"/>
    <cellStyle name="표준 65 12 2 3 4" xfId="13406"/>
    <cellStyle name="표준 65 12 2 4" xfId="6608"/>
    <cellStyle name="표준 65 12 2 4 2" xfId="9135"/>
    <cellStyle name="표준 65 12 2 4 3" xfId="11641"/>
    <cellStyle name="표준 65 12 2 4 4" xfId="14176"/>
    <cellStyle name="표준 65 12 2 5" xfId="7255"/>
    <cellStyle name="표준 65 12 2 6" xfId="9761"/>
    <cellStyle name="표준 65 12 2 7" xfId="12296"/>
    <cellStyle name="표준 65 12 3" xfId="5083"/>
    <cellStyle name="표준 65 12 3 2" xfId="7628"/>
    <cellStyle name="표준 65 12 3 3" xfId="10134"/>
    <cellStyle name="표준 65 12 3 4" xfId="12669"/>
    <cellStyle name="표준 65 12 4" xfId="5819"/>
    <cellStyle name="표준 65 12 4 2" xfId="8364"/>
    <cellStyle name="표준 65 12 4 3" xfId="10870"/>
    <cellStyle name="표준 65 12 4 4" xfId="13405"/>
    <cellStyle name="표준 65 12 5" xfId="6353"/>
    <cellStyle name="표준 65 12 5 2" xfId="8880"/>
    <cellStyle name="표준 65 12 5 3" xfId="11386"/>
    <cellStyle name="표준 65 12 5 4" xfId="13921"/>
    <cellStyle name="표준 65 12 6" xfId="7000"/>
    <cellStyle name="표준 65 12 7" xfId="9506"/>
    <cellStyle name="표준 65 12 8" xfId="12041"/>
    <cellStyle name="표준 65 13" xfId="4540"/>
    <cellStyle name="표준 65 13 2" xfId="5168"/>
    <cellStyle name="표준 65 13 2 2" xfId="7713"/>
    <cellStyle name="표준 65 13 2 3" xfId="10219"/>
    <cellStyle name="표준 65 13 2 4" xfId="12754"/>
    <cellStyle name="표준 65 13 3" xfId="5821"/>
    <cellStyle name="표준 65 13 3 2" xfId="8366"/>
    <cellStyle name="표준 65 13 3 3" xfId="10872"/>
    <cellStyle name="표준 65 13 3 4" xfId="13407"/>
    <cellStyle name="표준 65 13 4" xfId="6438"/>
    <cellStyle name="표준 65 13 4 2" xfId="8965"/>
    <cellStyle name="표준 65 13 4 3" xfId="11471"/>
    <cellStyle name="표준 65 13 4 4" xfId="14006"/>
    <cellStyle name="표준 65 13 5" xfId="7085"/>
    <cellStyle name="표준 65 13 6" xfId="9591"/>
    <cellStyle name="표준 65 13 7" xfId="12126"/>
    <cellStyle name="표준 65 14" xfId="4910"/>
    <cellStyle name="표준 65 14 2" xfId="7455"/>
    <cellStyle name="표준 65 14 3" xfId="9961"/>
    <cellStyle name="표준 65 14 4" xfId="12496"/>
    <cellStyle name="표준 65 15" xfId="5810"/>
    <cellStyle name="표준 65 15 2" xfId="8355"/>
    <cellStyle name="표준 65 15 3" xfId="10861"/>
    <cellStyle name="표준 65 15 4" xfId="13396"/>
    <cellStyle name="표준 65 16" xfId="6177"/>
    <cellStyle name="표준 65 16 2" xfId="8707"/>
    <cellStyle name="표준 65 16 3" xfId="11213"/>
    <cellStyle name="표준 65 16 4" xfId="13748"/>
    <cellStyle name="표준 65 17" xfId="6827"/>
    <cellStyle name="표준 65 18" xfId="9333"/>
    <cellStyle name="표준 65 19" xfId="11868"/>
    <cellStyle name="표준 65 2" xfId="4152"/>
    <cellStyle name="표준 65 2 10" xfId="11888"/>
    <cellStyle name="표준 65 2 2" xfId="4390"/>
    <cellStyle name="표준 65 2 2 2" xfId="4645"/>
    <cellStyle name="표준 65 2 2 2 2" xfId="5273"/>
    <cellStyle name="표준 65 2 2 2 2 2" xfId="7818"/>
    <cellStyle name="표준 65 2 2 2 2 3" xfId="10324"/>
    <cellStyle name="표준 65 2 2 2 2 4" xfId="12859"/>
    <cellStyle name="표준 65 2 2 2 3" xfId="5824"/>
    <cellStyle name="표준 65 2 2 2 3 2" xfId="8369"/>
    <cellStyle name="표준 65 2 2 2 3 3" xfId="10875"/>
    <cellStyle name="표준 65 2 2 2 3 4" xfId="13410"/>
    <cellStyle name="표준 65 2 2 2 4" xfId="6543"/>
    <cellStyle name="표준 65 2 2 2 4 2" xfId="9070"/>
    <cellStyle name="표준 65 2 2 2 4 3" xfId="11576"/>
    <cellStyle name="표준 65 2 2 2 4 4" xfId="14111"/>
    <cellStyle name="표준 65 2 2 2 5" xfId="7190"/>
    <cellStyle name="표준 65 2 2 2 6" xfId="9696"/>
    <cellStyle name="표준 65 2 2 2 7" xfId="12231"/>
    <cellStyle name="표준 65 2 2 3" xfId="5018"/>
    <cellStyle name="표준 65 2 2 3 2" xfId="7563"/>
    <cellStyle name="표준 65 2 2 3 3" xfId="10069"/>
    <cellStyle name="표준 65 2 2 3 4" xfId="12604"/>
    <cellStyle name="표준 65 2 2 4" xfId="5823"/>
    <cellStyle name="표준 65 2 2 4 2" xfId="8368"/>
    <cellStyle name="표준 65 2 2 4 3" xfId="10874"/>
    <cellStyle name="표준 65 2 2 4 4" xfId="13409"/>
    <cellStyle name="표준 65 2 2 5" xfId="6288"/>
    <cellStyle name="표준 65 2 2 5 2" xfId="8815"/>
    <cellStyle name="표준 65 2 2 5 3" xfId="11321"/>
    <cellStyle name="표준 65 2 2 5 4" xfId="13856"/>
    <cellStyle name="표준 65 2 2 6" xfId="6935"/>
    <cellStyle name="표준 65 2 2 7" xfId="9441"/>
    <cellStyle name="표준 65 2 2 8" xfId="11976"/>
    <cellStyle name="표준 65 2 3" xfId="4475"/>
    <cellStyle name="표준 65 2 3 2" xfId="4730"/>
    <cellStyle name="표준 65 2 3 2 2" xfId="5358"/>
    <cellStyle name="표준 65 2 3 2 2 2" xfId="7903"/>
    <cellStyle name="표준 65 2 3 2 2 3" xfId="10409"/>
    <cellStyle name="표준 65 2 3 2 2 4" xfId="12944"/>
    <cellStyle name="표준 65 2 3 2 3" xfId="5826"/>
    <cellStyle name="표준 65 2 3 2 3 2" xfId="8371"/>
    <cellStyle name="표준 65 2 3 2 3 3" xfId="10877"/>
    <cellStyle name="표준 65 2 3 2 3 4" xfId="13412"/>
    <cellStyle name="표준 65 2 3 2 4" xfId="6628"/>
    <cellStyle name="표준 65 2 3 2 4 2" xfId="9155"/>
    <cellStyle name="표준 65 2 3 2 4 3" xfId="11661"/>
    <cellStyle name="표준 65 2 3 2 4 4" xfId="14196"/>
    <cellStyle name="표준 65 2 3 2 5" xfId="7275"/>
    <cellStyle name="표준 65 2 3 2 6" xfId="9781"/>
    <cellStyle name="표준 65 2 3 2 7" xfId="12316"/>
    <cellStyle name="표준 65 2 3 3" xfId="5103"/>
    <cellStyle name="표준 65 2 3 3 2" xfId="7648"/>
    <cellStyle name="표준 65 2 3 3 3" xfId="10154"/>
    <cellStyle name="표준 65 2 3 3 4" xfId="12689"/>
    <cellStyle name="표준 65 2 3 4" xfId="5825"/>
    <cellStyle name="표준 65 2 3 4 2" xfId="8370"/>
    <cellStyle name="표준 65 2 3 4 3" xfId="10876"/>
    <cellStyle name="표준 65 2 3 4 4" xfId="13411"/>
    <cellStyle name="표준 65 2 3 5" xfId="6373"/>
    <cellStyle name="표준 65 2 3 5 2" xfId="8900"/>
    <cellStyle name="표준 65 2 3 5 3" xfId="11406"/>
    <cellStyle name="표준 65 2 3 5 4" xfId="13941"/>
    <cellStyle name="표준 65 2 3 6" xfId="7020"/>
    <cellStyle name="표준 65 2 3 7" xfId="9526"/>
    <cellStyle name="표준 65 2 3 8" xfId="12061"/>
    <cellStyle name="표준 65 2 4" xfId="4560"/>
    <cellStyle name="표준 65 2 4 2" xfId="5188"/>
    <cellStyle name="표준 65 2 4 2 2" xfId="7733"/>
    <cellStyle name="표준 65 2 4 2 3" xfId="10239"/>
    <cellStyle name="표준 65 2 4 2 4" xfId="12774"/>
    <cellStyle name="표준 65 2 4 3" xfId="5827"/>
    <cellStyle name="표준 65 2 4 3 2" xfId="8372"/>
    <cellStyle name="표준 65 2 4 3 3" xfId="10878"/>
    <cellStyle name="표준 65 2 4 3 4" xfId="13413"/>
    <cellStyle name="표준 65 2 4 4" xfId="6458"/>
    <cellStyle name="표준 65 2 4 4 2" xfId="8985"/>
    <cellStyle name="표준 65 2 4 4 3" xfId="11491"/>
    <cellStyle name="표준 65 2 4 4 4" xfId="14026"/>
    <cellStyle name="표준 65 2 4 5" xfId="7105"/>
    <cellStyle name="표준 65 2 4 6" xfId="9611"/>
    <cellStyle name="표준 65 2 4 7" xfId="12146"/>
    <cellStyle name="표준 65 2 5" xfId="4930"/>
    <cellStyle name="표준 65 2 5 2" xfId="7475"/>
    <cellStyle name="표준 65 2 5 3" xfId="9981"/>
    <cellStyle name="표준 65 2 5 4" xfId="12516"/>
    <cellStyle name="표준 65 2 6" xfId="5822"/>
    <cellStyle name="표준 65 2 6 2" xfId="8367"/>
    <cellStyle name="표준 65 2 6 3" xfId="10873"/>
    <cellStyle name="표준 65 2 6 4" xfId="13408"/>
    <cellStyle name="표준 65 2 7" xfId="6197"/>
    <cellStyle name="표준 65 2 7 2" xfId="8727"/>
    <cellStyle name="표준 65 2 7 3" xfId="11233"/>
    <cellStyle name="표준 65 2 7 4" xfId="13768"/>
    <cellStyle name="표준 65 2 8" xfId="6847"/>
    <cellStyle name="표준 65 2 9" xfId="9353"/>
    <cellStyle name="표준 65 3" xfId="4184"/>
    <cellStyle name="표준 65 3 10" xfId="11916"/>
    <cellStyle name="표준 65 3 2" xfId="4418"/>
    <cellStyle name="표준 65 3 2 2" xfId="4673"/>
    <cellStyle name="표준 65 3 2 2 2" xfId="5301"/>
    <cellStyle name="표준 65 3 2 2 2 2" xfId="7846"/>
    <cellStyle name="표준 65 3 2 2 2 3" xfId="10352"/>
    <cellStyle name="표준 65 3 2 2 2 4" xfId="12887"/>
    <cellStyle name="표준 65 3 2 2 3" xfId="5830"/>
    <cellStyle name="표준 65 3 2 2 3 2" xfId="8375"/>
    <cellStyle name="표준 65 3 2 2 3 3" xfId="10881"/>
    <cellStyle name="표준 65 3 2 2 3 4" xfId="13416"/>
    <cellStyle name="표준 65 3 2 2 4" xfId="6571"/>
    <cellStyle name="표준 65 3 2 2 4 2" xfId="9098"/>
    <cellStyle name="표준 65 3 2 2 4 3" xfId="11604"/>
    <cellStyle name="표준 65 3 2 2 4 4" xfId="14139"/>
    <cellStyle name="표준 65 3 2 2 5" xfId="7218"/>
    <cellStyle name="표준 65 3 2 2 6" xfId="9724"/>
    <cellStyle name="표준 65 3 2 2 7" xfId="12259"/>
    <cellStyle name="표준 65 3 2 3" xfId="5046"/>
    <cellStyle name="표준 65 3 2 3 2" xfId="7591"/>
    <cellStyle name="표준 65 3 2 3 3" xfId="10097"/>
    <cellStyle name="표준 65 3 2 3 4" xfId="12632"/>
    <cellStyle name="표준 65 3 2 4" xfId="5829"/>
    <cellStyle name="표준 65 3 2 4 2" xfId="8374"/>
    <cellStyle name="표준 65 3 2 4 3" xfId="10880"/>
    <cellStyle name="표준 65 3 2 4 4" xfId="13415"/>
    <cellStyle name="표준 65 3 2 5" xfId="6316"/>
    <cellStyle name="표준 65 3 2 5 2" xfId="8843"/>
    <cellStyle name="표준 65 3 2 5 3" xfId="11349"/>
    <cellStyle name="표준 65 3 2 5 4" xfId="13884"/>
    <cellStyle name="표준 65 3 2 6" xfId="6963"/>
    <cellStyle name="표준 65 3 2 7" xfId="9469"/>
    <cellStyle name="표준 65 3 2 8" xfId="12004"/>
    <cellStyle name="표준 65 3 3" xfId="4503"/>
    <cellStyle name="표준 65 3 3 2" xfId="4758"/>
    <cellStyle name="표준 65 3 3 2 2" xfId="5386"/>
    <cellStyle name="표준 65 3 3 2 2 2" xfId="7931"/>
    <cellStyle name="표준 65 3 3 2 2 3" xfId="10437"/>
    <cellStyle name="표준 65 3 3 2 2 4" xfId="12972"/>
    <cellStyle name="표준 65 3 3 2 3" xfId="5832"/>
    <cellStyle name="표준 65 3 3 2 3 2" xfId="8377"/>
    <cellStyle name="표준 65 3 3 2 3 3" xfId="10883"/>
    <cellStyle name="표준 65 3 3 2 3 4" xfId="13418"/>
    <cellStyle name="표준 65 3 3 2 4" xfId="6656"/>
    <cellStyle name="표준 65 3 3 2 4 2" xfId="9183"/>
    <cellStyle name="표준 65 3 3 2 4 3" xfId="11689"/>
    <cellStyle name="표준 65 3 3 2 4 4" xfId="14224"/>
    <cellStyle name="표준 65 3 3 2 5" xfId="7303"/>
    <cellStyle name="표준 65 3 3 2 6" xfId="9809"/>
    <cellStyle name="표준 65 3 3 2 7" xfId="12344"/>
    <cellStyle name="표준 65 3 3 3" xfId="5131"/>
    <cellStyle name="표준 65 3 3 3 2" xfId="7676"/>
    <cellStyle name="표준 65 3 3 3 3" xfId="10182"/>
    <cellStyle name="표준 65 3 3 3 4" xfId="12717"/>
    <cellStyle name="표준 65 3 3 4" xfId="5831"/>
    <cellStyle name="표준 65 3 3 4 2" xfId="8376"/>
    <cellStyle name="표준 65 3 3 4 3" xfId="10882"/>
    <cellStyle name="표준 65 3 3 4 4" xfId="13417"/>
    <cellStyle name="표준 65 3 3 5" xfId="6401"/>
    <cellStyle name="표준 65 3 3 5 2" xfId="8928"/>
    <cellStyle name="표준 65 3 3 5 3" xfId="11434"/>
    <cellStyle name="표준 65 3 3 5 4" xfId="13969"/>
    <cellStyle name="표준 65 3 3 6" xfId="7048"/>
    <cellStyle name="표준 65 3 3 7" xfId="9554"/>
    <cellStyle name="표준 65 3 3 8" xfId="12089"/>
    <cellStyle name="표준 65 3 4" xfId="4588"/>
    <cellStyle name="표준 65 3 4 2" xfId="5216"/>
    <cellStyle name="표준 65 3 4 2 2" xfId="7761"/>
    <cellStyle name="표준 65 3 4 2 3" xfId="10267"/>
    <cellStyle name="표준 65 3 4 2 4" xfId="12802"/>
    <cellStyle name="표준 65 3 4 3" xfId="5833"/>
    <cellStyle name="표준 65 3 4 3 2" xfId="8378"/>
    <cellStyle name="표준 65 3 4 3 3" xfId="10884"/>
    <cellStyle name="표준 65 3 4 3 4" xfId="13419"/>
    <cellStyle name="표준 65 3 4 4" xfId="6486"/>
    <cellStyle name="표준 65 3 4 4 2" xfId="9013"/>
    <cellStyle name="표준 65 3 4 4 3" xfId="11519"/>
    <cellStyle name="표준 65 3 4 4 4" xfId="14054"/>
    <cellStyle name="표준 65 3 4 5" xfId="7133"/>
    <cellStyle name="표준 65 3 4 6" xfId="9639"/>
    <cellStyle name="표준 65 3 4 7" xfId="12174"/>
    <cellStyle name="표준 65 3 5" xfId="4958"/>
    <cellStyle name="표준 65 3 5 2" xfId="7503"/>
    <cellStyle name="표준 65 3 5 3" xfId="10009"/>
    <cellStyle name="표준 65 3 5 4" xfId="12544"/>
    <cellStyle name="표준 65 3 6" xfId="5828"/>
    <cellStyle name="표준 65 3 6 2" xfId="8373"/>
    <cellStyle name="표준 65 3 6 3" xfId="10879"/>
    <cellStyle name="표준 65 3 6 4" xfId="13414"/>
    <cellStyle name="표준 65 3 7" xfId="6225"/>
    <cellStyle name="표준 65 3 7 2" xfId="8755"/>
    <cellStyle name="표준 65 3 7 3" xfId="11261"/>
    <cellStyle name="표준 65 3 7 4" xfId="13796"/>
    <cellStyle name="표준 65 3 8" xfId="6875"/>
    <cellStyle name="표준 65 3 9" xfId="9381"/>
    <cellStyle name="표준 65 4" xfId="4203"/>
    <cellStyle name="표준 65 4 10" xfId="11935"/>
    <cellStyle name="표준 65 4 2" xfId="4437"/>
    <cellStyle name="표준 65 4 2 2" xfId="4692"/>
    <cellStyle name="표준 65 4 2 2 2" xfId="5320"/>
    <cellStyle name="표준 65 4 2 2 2 2" xfId="7865"/>
    <cellStyle name="표준 65 4 2 2 2 3" xfId="10371"/>
    <cellStyle name="표준 65 4 2 2 2 4" xfId="12906"/>
    <cellStyle name="표준 65 4 2 2 3" xfId="5836"/>
    <cellStyle name="표준 65 4 2 2 3 2" xfId="8381"/>
    <cellStyle name="표준 65 4 2 2 3 3" xfId="10887"/>
    <cellStyle name="표준 65 4 2 2 3 4" xfId="13422"/>
    <cellStyle name="표준 65 4 2 2 4" xfId="6590"/>
    <cellStyle name="표준 65 4 2 2 4 2" xfId="9117"/>
    <cellStyle name="표준 65 4 2 2 4 3" xfId="11623"/>
    <cellStyle name="표준 65 4 2 2 4 4" xfId="14158"/>
    <cellStyle name="표준 65 4 2 2 5" xfId="7237"/>
    <cellStyle name="표준 65 4 2 2 6" xfId="9743"/>
    <cellStyle name="표준 65 4 2 2 7" xfId="12278"/>
    <cellStyle name="표준 65 4 2 3" xfId="5065"/>
    <cellStyle name="표준 65 4 2 3 2" xfId="7610"/>
    <cellStyle name="표준 65 4 2 3 3" xfId="10116"/>
    <cellStyle name="표준 65 4 2 3 4" xfId="12651"/>
    <cellStyle name="표준 65 4 2 4" xfId="5835"/>
    <cellStyle name="표준 65 4 2 4 2" xfId="8380"/>
    <cellStyle name="표준 65 4 2 4 3" xfId="10886"/>
    <cellStyle name="표준 65 4 2 4 4" xfId="13421"/>
    <cellStyle name="표준 65 4 2 5" xfId="6335"/>
    <cellStyle name="표준 65 4 2 5 2" xfId="8862"/>
    <cellStyle name="표준 65 4 2 5 3" xfId="11368"/>
    <cellStyle name="표준 65 4 2 5 4" xfId="13903"/>
    <cellStyle name="표준 65 4 2 6" xfId="6982"/>
    <cellStyle name="표준 65 4 2 7" xfId="9488"/>
    <cellStyle name="표준 65 4 2 8" xfId="12023"/>
    <cellStyle name="표준 65 4 3" xfId="4522"/>
    <cellStyle name="표준 65 4 3 2" xfId="4777"/>
    <cellStyle name="표준 65 4 3 2 2" xfId="5405"/>
    <cellStyle name="표준 65 4 3 2 2 2" xfId="7950"/>
    <cellStyle name="표준 65 4 3 2 2 3" xfId="10456"/>
    <cellStyle name="표준 65 4 3 2 2 4" xfId="12991"/>
    <cellStyle name="표준 65 4 3 2 3" xfId="5838"/>
    <cellStyle name="표준 65 4 3 2 3 2" xfId="8383"/>
    <cellStyle name="표준 65 4 3 2 3 3" xfId="10889"/>
    <cellStyle name="표준 65 4 3 2 3 4" xfId="13424"/>
    <cellStyle name="표준 65 4 3 2 4" xfId="6675"/>
    <cellStyle name="표준 65 4 3 2 4 2" xfId="9202"/>
    <cellStyle name="표준 65 4 3 2 4 3" xfId="11708"/>
    <cellStyle name="표준 65 4 3 2 4 4" xfId="14243"/>
    <cellStyle name="표준 65 4 3 2 5" xfId="7322"/>
    <cellStyle name="표준 65 4 3 2 6" xfId="9828"/>
    <cellStyle name="표준 65 4 3 2 7" xfId="12363"/>
    <cellStyle name="표준 65 4 3 3" xfId="5150"/>
    <cellStyle name="표준 65 4 3 3 2" xfId="7695"/>
    <cellStyle name="표준 65 4 3 3 3" xfId="10201"/>
    <cellStyle name="표준 65 4 3 3 4" xfId="12736"/>
    <cellStyle name="표준 65 4 3 4" xfId="5837"/>
    <cellStyle name="표준 65 4 3 4 2" xfId="8382"/>
    <cellStyle name="표준 65 4 3 4 3" xfId="10888"/>
    <cellStyle name="표준 65 4 3 4 4" xfId="13423"/>
    <cellStyle name="표준 65 4 3 5" xfId="6420"/>
    <cellStyle name="표준 65 4 3 5 2" xfId="8947"/>
    <cellStyle name="표준 65 4 3 5 3" xfId="11453"/>
    <cellStyle name="표준 65 4 3 5 4" xfId="13988"/>
    <cellStyle name="표준 65 4 3 6" xfId="7067"/>
    <cellStyle name="표준 65 4 3 7" xfId="9573"/>
    <cellStyle name="표준 65 4 3 8" xfId="12108"/>
    <cellStyle name="표준 65 4 4" xfId="4607"/>
    <cellStyle name="표준 65 4 4 2" xfId="5235"/>
    <cellStyle name="표준 65 4 4 2 2" xfId="7780"/>
    <cellStyle name="표준 65 4 4 2 3" xfId="10286"/>
    <cellStyle name="표준 65 4 4 2 4" xfId="12821"/>
    <cellStyle name="표준 65 4 4 3" xfId="5839"/>
    <cellStyle name="표준 65 4 4 3 2" xfId="8384"/>
    <cellStyle name="표준 65 4 4 3 3" xfId="10890"/>
    <cellStyle name="표준 65 4 4 3 4" xfId="13425"/>
    <cellStyle name="표준 65 4 4 4" xfId="6505"/>
    <cellStyle name="표준 65 4 4 4 2" xfId="9032"/>
    <cellStyle name="표준 65 4 4 4 3" xfId="11538"/>
    <cellStyle name="표준 65 4 4 4 4" xfId="14073"/>
    <cellStyle name="표준 65 4 4 5" xfId="7152"/>
    <cellStyle name="표준 65 4 4 6" xfId="9658"/>
    <cellStyle name="표준 65 4 4 7" xfId="12193"/>
    <cellStyle name="표준 65 4 5" xfId="4977"/>
    <cellStyle name="표준 65 4 5 2" xfId="7522"/>
    <cellStyle name="표준 65 4 5 3" xfId="10028"/>
    <cellStyle name="표준 65 4 5 4" xfId="12563"/>
    <cellStyle name="표준 65 4 6" xfId="5834"/>
    <cellStyle name="표준 65 4 6 2" xfId="8379"/>
    <cellStyle name="표준 65 4 6 3" xfId="10885"/>
    <cellStyle name="표준 65 4 6 4" xfId="13420"/>
    <cellStyle name="표준 65 4 7" xfId="6244"/>
    <cellStyle name="표준 65 4 7 2" xfId="8774"/>
    <cellStyle name="표준 65 4 7 3" xfId="11280"/>
    <cellStyle name="표준 65 4 7 4" xfId="13815"/>
    <cellStyle name="표준 65 4 8" xfId="6894"/>
    <cellStyle name="표준 65 4 9" xfId="9400"/>
    <cellStyle name="표준 65 5" xfId="4209"/>
    <cellStyle name="표준 65 5 10" xfId="11941"/>
    <cellStyle name="표준 65 5 2" xfId="4443"/>
    <cellStyle name="표준 65 5 2 2" xfId="4698"/>
    <cellStyle name="표준 65 5 2 2 2" xfId="5326"/>
    <cellStyle name="표준 65 5 2 2 2 2" xfId="7871"/>
    <cellStyle name="표준 65 5 2 2 2 3" xfId="10377"/>
    <cellStyle name="표준 65 5 2 2 2 4" xfId="12912"/>
    <cellStyle name="표준 65 5 2 2 3" xfId="5842"/>
    <cellStyle name="표준 65 5 2 2 3 2" xfId="8387"/>
    <cellStyle name="표준 65 5 2 2 3 3" xfId="10893"/>
    <cellStyle name="표준 65 5 2 2 3 4" xfId="13428"/>
    <cellStyle name="표준 65 5 2 2 4" xfId="6596"/>
    <cellStyle name="표준 65 5 2 2 4 2" xfId="9123"/>
    <cellStyle name="표준 65 5 2 2 4 3" xfId="11629"/>
    <cellStyle name="표준 65 5 2 2 4 4" xfId="14164"/>
    <cellStyle name="표준 65 5 2 2 5" xfId="7243"/>
    <cellStyle name="표준 65 5 2 2 6" xfId="9749"/>
    <cellStyle name="표준 65 5 2 2 7" xfId="12284"/>
    <cellStyle name="표준 65 5 2 3" xfId="5071"/>
    <cellStyle name="표준 65 5 2 3 2" xfId="7616"/>
    <cellStyle name="표준 65 5 2 3 3" xfId="10122"/>
    <cellStyle name="표준 65 5 2 3 4" xfId="12657"/>
    <cellStyle name="표준 65 5 2 4" xfId="5841"/>
    <cellStyle name="표준 65 5 2 4 2" xfId="8386"/>
    <cellStyle name="표준 65 5 2 4 3" xfId="10892"/>
    <cellStyle name="표준 65 5 2 4 4" xfId="13427"/>
    <cellStyle name="표준 65 5 2 5" xfId="6341"/>
    <cellStyle name="표준 65 5 2 5 2" xfId="8868"/>
    <cellStyle name="표준 65 5 2 5 3" xfId="11374"/>
    <cellStyle name="표준 65 5 2 5 4" xfId="13909"/>
    <cellStyle name="표준 65 5 2 6" xfId="6988"/>
    <cellStyle name="표준 65 5 2 7" xfId="9494"/>
    <cellStyle name="표준 65 5 2 8" xfId="12029"/>
    <cellStyle name="표준 65 5 3" xfId="4528"/>
    <cellStyle name="표준 65 5 3 2" xfId="4783"/>
    <cellStyle name="표준 65 5 3 2 2" xfId="5411"/>
    <cellStyle name="표준 65 5 3 2 2 2" xfId="7956"/>
    <cellStyle name="표준 65 5 3 2 2 3" xfId="10462"/>
    <cellStyle name="표준 65 5 3 2 2 4" xfId="12997"/>
    <cellStyle name="표준 65 5 3 2 3" xfId="5844"/>
    <cellStyle name="표준 65 5 3 2 3 2" xfId="8389"/>
    <cellStyle name="표준 65 5 3 2 3 3" xfId="10895"/>
    <cellStyle name="표준 65 5 3 2 3 4" xfId="13430"/>
    <cellStyle name="표준 65 5 3 2 4" xfId="6681"/>
    <cellStyle name="표준 65 5 3 2 4 2" xfId="9208"/>
    <cellStyle name="표준 65 5 3 2 4 3" xfId="11714"/>
    <cellStyle name="표준 65 5 3 2 4 4" xfId="14249"/>
    <cellStyle name="표준 65 5 3 2 5" xfId="7328"/>
    <cellStyle name="표준 65 5 3 2 6" xfId="9834"/>
    <cellStyle name="표준 65 5 3 2 7" xfId="12369"/>
    <cellStyle name="표준 65 5 3 3" xfId="5156"/>
    <cellStyle name="표준 65 5 3 3 2" xfId="7701"/>
    <cellStyle name="표준 65 5 3 3 3" xfId="10207"/>
    <cellStyle name="표준 65 5 3 3 4" xfId="12742"/>
    <cellStyle name="표준 65 5 3 4" xfId="5843"/>
    <cellStyle name="표준 65 5 3 4 2" xfId="8388"/>
    <cellStyle name="표준 65 5 3 4 3" xfId="10894"/>
    <cellStyle name="표준 65 5 3 4 4" xfId="13429"/>
    <cellStyle name="표준 65 5 3 5" xfId="6426"/>
    <cellStyle name="표준 65 5 3 5 2" xfId="8953"/>
    <cellStyle name="표준 65 5 3 5 3" xfId="11459"/>
    <cellStyle name="표준 65 5 3 5 4" xfId="13994"/>
    <cellStyle name="표준 65 5 3 6" xfId="7073"/>
    <cellStyle name="표준 65 5 3 7" xfId="9579"/>
    <cellStyle name="표준 65 5 3 8" xfId="12114"/>
    <cellStyle name="표준 65 5 4" xfId="4613"/>
    <cellStyle name="표준 65 5 4 2" xfId="5241"/>
    <cellStyle name="표준 65 5 4 2 2" xfId="7786"/>
    <cellStyle name="표준 65 5 4 2 3" xfId="10292"/>
    <cellStyle name="표준 65 5 4 2 4" xfId="12827"/>
    <cellStyle name="표준 65 5 4 3" xfId="5845"/>
    <cellStyle name="표준 65 5 4 3 2" xfId="8390"/>
    <cellStyle name="표준 65 5 4 3 3" xfId="10896"/>
    <cellStyle name="표준 65 5 4 3 4" xfId="13431"/>
    <cellStyle name="표준 65 5 4 4" xfId="6511"/>
    <cellStyle name="표준 65 5 4 4 2" xfId="9038"/>
    <cellStyle name="표준 65 5 4 4 3" xfId="11544"/>
    <cellStyle name="표준 65 5 4 4 4" xfId="14079"/>
    <cellStyle name="표준 65 5 4 5" xfId="7158"/>
    <cellStyle name="표준 65 5 4 6" xfId="9664"/>
    <cellStyle name="표준 65 5 4 7" xfId="12199"/>
    <cellStyle name="표준 65 5 5" xfId="4983"/>
    <cellStyle name="표준 65 5 5 2" xfId="7528"/>
    <cellStyle name="표준 65 5 5 3" xfId="10034"/>
    <cellStyle name="표준 65 5 5 4" xfId="12569"/>
    <cellStyle name="표준 65 5 6" xfId="5840"/>
    <cellStyle name="표준 65 5 6 2" xfId="8385"/>
    <cellStyle name="표준 65 5 6 3" xfId="10891"/>
    <cellStyle name="표준 65 5 6 4" xfId="13426"/>
    <cellStyle name="표준 65 5 7" xfId="6250"/>
    <cellStyle name="표준 65 5 7 2" xfId="8780"/>
    <cellStyle name="표준 65 5 7 3" xfId="11286"/>
    <cellStyle name="표준 65 5 7 4" xfId="13821"/>
    <cellStyle name="표준 65 5 8" xfId="6900"/>
    <cellStyle name="표준 65 5 9" xfId="9406"/>
    <cellStyle name="표준 65 6" xfId="4206"/>
    <cellStyle name="표준 65 6 10" xfId="11938"/>
    <cellStyle name="표준 65 6 2" xfId="4440"/>
    <cellStyle name="표준 65 6 2 2" xfId="4695"/>
    <cellStyle name="표준 65 6 2 2 2" xfId="5323"/>
    <cellStyle name="표준 65 6 2 2 2 2" xfId="7868"/>
    <cellStyle name="표준 65 6 2 2 2 3" xfId="10374"/>
    <cellStyle name="표준 65 6 2 2 2 4" xfId="12909"/>
    <cellStyle name="표준 65 6 2 2 3" xfId="5848"/>
    <cellStyle name="표준 65 6 2 2 3 2" xfId="8393"/>
    <cellStyle name="표준 65 6 2 2 3 3" xfId="10899"/>
    <cellStyle name="표준 65 6 2 2 3 4" xfId="13434"/>
    <cellStyle name="표준 65 6 2 2 4" xfId="6593"/>
    <cellStyle name="표준 65 6 2 2 4 2" xfId="9120"/>
    <cellStyle name="표준 65 6 2 2 4 3" xfId="11626"/>
    <cellStyle name="표준 65 6 2 2 4 4" xfId="14161"/>
    <cellStyle name="표준 65 6 2 2 5" xfId="7240"/>
    <cellStyle name="표준 65 6 2 2 6" xfId="9746"/>
    <cellStyle name="표준 65 6 2 2 7" xfId="12281"/>
    <cellStyle name="표준 65 6 2 3" xfId="5068"/>
    <cellStyle name="표준 65 6 2 3 2" xfId="7613"/>
    <cellStyle name="표준 65 6 2 3 3" xfId="10119"/>
    <cellStyle name="표준 65 6 2 3 4" xfId="12654"/>
    <cellStyle name="표준 65 6 2 4" xfId="5847"/>
    <cellStyle name="표준 65 6 2 4 2" xfId="8392"/>
    <cellStyle name="표준 65 6 2 4 3" xfId="10898"/>
    <cellStyle name="표준 65 6 2 4 4" xfId="13433"/>
    <cellStyle name="표준 65 6 2 5" xfId="6338"/>
    <cellStyle name="표준 65 6 2 5 2" xfId="8865"/>
    <cellStyle name="표준 65 6 2 5 3" xfId="11371"/>
    <cellStyle name="표준 65 6 2 5 4" xfId="13906"/>
    <cellStyle name="표준 65 6 2 6" xfId="6985"/>
    <cellStyle name="표준 65 6 2 7" xfId="9491"/>
    <cellStyle name="표준 65 6 2 8" xfId="12026"/>
    <cellStyle name="표준 65 6 3" xfId="4525"/>
    <cellStyle name="표준 65 6 3 2" xfId="4780"/>
    <cellStyle name="표준 65 6 3 2 2" xfId="5408"/>
    <cellStyle name="표준 65 6 3 2 2 2" xfId="7953"/>
    <cellStyle name="표준 65 6 3 2 2 3" xfId="10459"/>
    <cellStyle name="표준 65 6 3 2 2 4" xfId="12994"/>
    <cellStyle name="표준 65 6 3 2 3" xfId="5850"/>
    <cellStyle name="표준 65 6 3 2 3 2" xfId="8395"/>
    <cellStyle name="표준 65 6 3 2 3 3" xfId="10901"/>
    <cellStyle name="표준 65 6 3 2 3 4" xfId="13436"/>
    <cellStyle name="표준 65 6 3 2 4" xfId="6678"/>
    <cellStyle name="표준 65 6 3 2 4 2" xfId="9205"/>
    <cellStyle name="표준 65 6 3 2 4 3" xfId="11711"/>
    <cellStyle name="표준 65 6 3 2 4 4" xfId="14246"/>
    <cellStyle name="표준 65 6 3 2 5" xfId="7325"/>
    <cellStyle name="표준 65 6 3 2 6" xfId="9831"/>
    <cellStyle name="표준 65 6 3 2 7" xfId="12366"/>
    <cellStyle name="표준 65 6 3 3" xfId="5153"/>
    <cellStyle name="표준 65 6 3 3 2" xfId="7698"/>
    <cellStyle name="표준 65 6 3 3 3" xfId="10204"/>
    <cellStyle name="표준 65 6 3 3 4" xfId="12739"/>
    <cellStyle name="표준 65 6 3 4" xfId="5849"/>
    <cellStyle name="표준 65 6 3 4 2" xfId="8394"/>
    <cellStyle name="표준 65 6 3 4 3" xfId="10900"/>
    <cellStyle name="표준 65 6 3 4 4" xfId="13435"/>
    <cellStyle name="표준 65 6 3 5" xfId="6423"/>
    <cellStyle name="표준 65 6 3 5 2" xfId="8950"/>
    <cellStyle name="표준 65 6 3 5 3" xfId="11456"/>
    <cellStyle name="표준 65 6 3 5 4" xfId="13991"/>
    <cellStyle name="표준 65 6 3 6" xfId="7070"/>
    <cellStyle name="표준 65 6 3 7" xfId="9576"/>
    <cellStyle name="표준 65 6 3 8" xfId="12111"/>
    <cellStyle name="표준 65 6 4" xfId="4610"/>
    <cellStyle name="표준 65 6 4 2" xfId="5238"/>
    <cellStyle name="표준 65 6 4 2 2" xfId="7783"/>
    <cellStyle name="표준 65 6 4 2 3" xfId="10289"/>
    <cellStyle name="표준 65 6 4 2 4" xfId="12824"/>
    <cellStyle name="표준 65 6 4 3" xfId="5851"/>
    <cellStyle name="표준 65 6 4 3 2" xfId="8396"/>
    <cellStyle name="표준 65 6 4 3 3" xfId="10902"/>
    <cellStyle name="표준 65 6 4 3 4" xfId="13437"/>
    <cellStyle name="표준 65 6 4 4" xfId="6508"/>
    <cellStyle name="표준 65 6 4 4 2" xfId="9035"/>
    <cellStyle name="표준 65 6 4 4 3" xfId="11541"/>
    <cellStyle name="표준 65 6 4 4 4" xfId="14076"/>
    <cellStyle name="표준 65 6 4 5" xfId="7155"/>
    <cellStyle name="표준 65 6 4 6" xfId="9661"/>
    <cellStyle name="표준 65 6 4 7" xfId="12196"/>
    <cellStyle name="표준 65 6 5" xfId="4980"/>
    <cellStyle name="표준 65 6 5 2" xfId="7525"/>
    <cellStyle name="표준 65 6 5 3" xfId="10031"/>
    <cellStyle name="표준 65 6 5 4" xfId="12566"/>
    <cellStyle name="표준 65 6 6" xfId="5846"/>
    <cellStyle name="표준 65 6 6 2" xfId="8391"/>
    <cellStyle name="표준 65 6 6 3" xfId="10897"/>
    <cellStyle name="표준 65 6 6 4" xfId="13432"/>
    <cellStyle name="표준 65 6 7" xfId="6247"/>
    <cellStyle name="표준 65 6 7 2" xfId="8777"/>
    <cellStyle name="표준 65 6 7 3" xfId="11283"/>
    <cellStyle name="표준 65 6 7 4" xfId="13818"/>
    <cellStyle name="표준 65 6 8" xfId="6897"/>
    <cellStyle name="표준 65 6 9" xfId="9403"/>
    <cellStyle name="표준 65 7" xfId="4207"/>
    <cellStyle name="표준 65 7 10" xfId="11939"/>
    <cellStyle name="표준 65 7 2" xfId="4441"/>
    <cellStyle name="표준 65 7 2 2" xfId="4696"/>
    <cellStyle name="표준 65 7 2 2 2" xfId="5324"/>
    <cellStyle name="표준 65 7 2 2 2 2" xfId="7869"/>
    <cellStyle name="표준 65 7 2 2 2 3" xfId="10375"/>
    <cellStyle name="표준 65 7 2 2 2 4" xfId="12910"/>
    <cellStyle name="표준 65 7 2 2 3" xfId="5854"/>
    <cellStyle name="표준 65 7 2 2 3 2" xfId="8399"/>
    <cellStyle name="표준 65 7 2 2 3 3" xfId="10905"/>
    <cellStyle name="표준 65 7 2 2 3 4" xfId="13440"/>
    <cellStyle name="표준 65 7 2 2 4" xfId="6594"/>
    <cellStyle name="표준 65 7 2 2 4 2" xfId="9121"/>
    <cellStyle name="표준 65 7 2 2 4 3" xfId="11627"/>
    <cellStyle name="표준 65 7 2 2 4 4" xfId="14162"/>
    <cellStyle name="표준 65 7 2 2 5" xfId="7241"/>
    <cellStyle name="표준 65 7 2 2 6" xfId="9747"/>
    <cellStyle name="표준 65 7 2 2 7" xfId="12282"/>
    <cellStyle name="표준 65 7 2 3" xfId="5069"/>
    <cellStyle name="표준 65 7 2 3 2" xfId="7614"/>
    <cellStyle name="표준 65 7 2 3 3" xfId="10120"/>
    <cellStyle name="표준 65 7 2 3 4" xfId="12655"/>
    <cellStyle name="표준 65 7 2 4" xfId="5853"/>
    <cellStyle name="표준 65 7 2 4 2" xfId="8398"/>
    <cellStyle name="표준 65 7 2 4 3" xfId="10904"/>
    <cellStyle name="표준 65 7 2 4 4" xfId="13439"/>
    <cellStyle name="표준 65 7 2 5" xfId="6339"/>
    <cellStyle name="표준 65 7 2 5 2" xfId="8866"/>
    <cellStyle name="표준 65 7 2 5 3" xfId="11372"/>
    <cellStyle name="표준 65 7 2 5 4" xfId="13907"/>
    <cellStyle name="표준 65 7 2 6" xfId="6986"/>
    <cellStyle name="표준 65 7 2 7" xfId="9492"/>
    <cellStyle name="표준 65 7 2 8" xfId="12027"/>
    <cellStyle name="표준 65 7 3" xfId="4526"/>
    <cellStyle name="표준 65 7 3 2" xfId="4781"/>
    <cellStyle name="표준 65 7 3 2 2" xfId="5409"/>
    <cellStyle name="표준 65 7 3 2 2 2" xfId="7954"/>
    <cellStyle name="표준 65 7 3 2 2 3" xfId="10460"/>
    <cellStyle name="표준 65 7 3 2 2 4" xfId="12995"/>
    <cellStyle name="표준 65 7 3 2 3" xfId="5856"/>
    <cellStyle name="표준 65 7 3 2 3 2" xfId="8401"/>
    <cellStyle name="표준 65 7 3 2 3 3" xfId="10907"/>
    <cellStyle name="표준 65 7 3 2 3 4" xfId="13442"/>
    <cellStyle name="표준 65 7 3 2 4" xfId="6679"/>
    <cellStyle name="표준 65 7 3 2 4 2" xfId="9206"/>
    <cellStyle name="표준 65 7 3 2 4 3" xfId="11712"/>
    <cellStyle name="표준 65 7 3 2 4 4" xfId="14247"/>
    <cellStyle name="표준 65 7 3 2 5" xfId="7326"/>
    <cellStyle name="표준 65 7 3 2 6" xfId="9832"/>
    <cellStyle name="표준 65 7 3 2 7" xfId="12367"/>
    <cellStyle name="표준 65 7 3 3" xfId="5154"/>
    <cellStyle name="표준 65 7 3 3 2" xfId="7699"/>
    <cellStyle name="표준 65 7 3 3 3" xfId="10205"/>
    <cellStyle name="표준 65 7 3 3 4" xfId="12740"/>
    <cellStyle name="표준 65 7 3 4" xfId="5855"/>
    <cellStyle name="표준 65 7 3 4 2" xfId="8400"/>
    <cellStyle name="표준 65 7 3 4 3" xfId="10906"/>
    <cellStyle name="표준 65 7 3 4 4" xfId="13441"/>
    <cellStyle name="표준 65 7 3 5" xfId="6424"/>
    <cellStyle name="표준 65 7 3 5 2" xfId="8951"/>
    <cellStyle name="표준 65 7 3 5 3" xfId="11457"/>
    <cellStyle name="표준 65 7 3 5 4" xfId="13992"/>
    <cellStyle name="표준 65 7 3 6" xfId="7071"/>
    <cellStyle name="표준 65 7 3 7" xfId="9577"/>
    <cellStyle name="표준 65 7 3 8" xfId="12112"/>
    <cellStyle name="표준 65 7 4" xfId="4611"/>
    <cellStyle name="표준 65 7 4 2" xfId="5239"/>
    <cellStyle name="표준 65 7 4 2 2" xfId="7784"/>
    <cellStyle name="표준 65 7 4 2 3" xfId="10290"/>
    <cellStyle name="표준 65 7 4 2 4" xfId="12825"/>
    <cellStyle name="표준 65 7 4 3" xfId="5857"/>
    <cellStyle name="표준 65 7 4 3 2" xfId="8402"/>
    <cellStyle name="표준 65 7 4 3 3" xfId="10908"/>
    <cellStyle name="표준 65 7 4 3 4" xfId="13443"/>
    <cellStyle name="표준 65 7 4 4" xfId="6509"/>
    <cellStyle name="표준 65 7 4 4 2" xfId="9036"/>
    <cellStyle name="표준 65 7 4 4 3" xfId="11542"/>
    <cellStyle name="표준 65 7 4 4 4" xfId="14077"/>
    <cellStyle name="표준 65 7 4 5" xfId="7156"/>
    <cellStyle name="표준 65 7 4 6" xfId="9662"/>
    <cellStyle name="표준 65 7 4 7" xfId="12197"/>
    <cellStyle name="표준 65 7 5" xfId="4981"/>
    <cellStyle name="표준 65 7 5 2" xfId="7526"/>
    <cellStyle name="표준 65 7 5 3" xfId="10032"/>
    <cellStyle name="표준 65 7 5 4" xfId="12567"/>
    <cellStyle name="표준 65 7 6" xfId="5852"/>
    <cellStyle name="표준 65 7 6 2" xfId="8397"/>
    <cellStyle name="표준 65 7 6 3" xfId="10903"/>
    <cellStyle name="표준 65 7 6 4" xfId="13438"/>
    <cellStyle name="표준 65 7 7" xfId="6248"/>
    <cellStyle name="표준 65 7 7 2" xfId="8778"/>
    <cellStyle name="표준 65 7 7 3" xfId="11284"/>
    <cellStyle name="표준 65 7 7 4" xfId="13819"/>
    <cellStyle name="표준 65 7 8" xfId="6898"/>
    <cellStyle name="표준 65 7 9" xfId="9404"/>
    <cellStyle name="표준 65 8" xfId="4197"/>
    <cellStyle name="표준 65 8 10" xfId="11929"/>
    <cellStyle name="표준 65 8 2" xfId="4431"/>
    <cellStyle name="표준 65 8 2 2" xfId="4686"/>
    <cellStyle name="표준 65 8 2 2 2" xfId="5314"/>
    <cellStyle name="표준 65 8 2 2 2 2" xfId="7859"/>
    <cellStyle name="표준 65 8 2 2 2 3" xfId="10365"/>
    <cellStyle name="표준 65 8 2 2 2 4" xfId="12900"/>
    <cellStyle name="표준 65 8 2 2 3" xfId="5860"/>
    <cellStyle name="표준 65 8 2 2 3 2" xfId="8405"/>
    <cellStyle name="표준 65 8 2 2 3 3" xfId="10911"/>
    <cellStyle name="표준 65 8 2 2 3 4" xfId="13446"/>
    <cellStyle name="표준 65 8 2 2 4" xfId="6584"/>
    <cellStyle name="표준 65 8 2 2 4 2" xfId="9111"/>
    <cellStyle name="표준 65 8 2 2 4 3" xfId="11617"/>
    <cellStyle name="표준 65 8 2 2 4 4" xfId="14152"/>
    <cellStyle name="표준 65 8 2 2 5" xfId="7231"/>
    <cellStyle name="표준 65 8 2 2 6" xfId="9737"/>
    <cellStyle name="표준 65 8 2 2 7" xfId="12272"/>
    <cellStyle name="표준 65 8 2 3" xfId="5059"/>
    <cellStyle name="표준 65 8 2 3 2" xfId="7604"/>
    <cellStyle name="표준 65 8 2 3 3" xfId="10110"/>
    <cellStyle name="표준 65 8 2 3 4" xfId="12645"/>
    <cellStyle name="표준 65 8 2 4" xfId="5859"/>
    <cellStyle name="표준 65 8 2 4 2" xfId="8404"/>
    <cellStyle name="표준 65 8 2 4 3" xfId="10910"/>
    <cellStyle name="표준 65 8 2 4 4" xfId="13445"/>
    <cellStyle name="표준 65 8 2 5" xfId="6329"/>
    <cellStyle name="표준 65 8 2 5 2" xfId="8856"/>
    <cellStyle name="표준 65 8 2 5 3" xfId="11362"/>
    <cellStyle name="표준 65 8 2 5 4" xfId="13897"/>
    <cellStyle name="표준 65 8 2 6" xfId="6976"/>
    <cellStyle name="표준 65 8 2 7" xfId="9482"/>
    <cellStyle name="표준 65 8 2 8" xfId="12017"/>
    <cellStyle name="표준 65 8 3" xfId="4516"/>
    <cellStyle name="표준 65 8 3 2" xfId="4771"/>
    <cellStyle name="표준 65 8 3 2 2" xfId="5399"/>
    <cellStyle name="표준 65 8 3 2 2 2" xfId="7944"/>
    <cellStyle name="표준 65 8 3 2 2 3" xfId="10450"/>
    <cellStyle name="표준 65 8 3 2 2 4" xfId="12985"/>
    <cellStyle name="표준 65 8 3 2 3" xfId="5862"/>
    <cellStyle name="표준 65 8 3 2 3 2" xfId="8407"/>
    <cellStyle name="표준 65 8 3 2 3 3" xfId="10913"/>
    <cellStyle name="표준 65 8 3 2 3 4" xfId="13448"/>
    <cellStyle name="표준 65 8 3 2 4" xfId="6669"/>
    <cellStyle name="표준 65 8 3 2 4 2" xfId="9196"/>
    <cellStyle name="표준 65 8 3 2 4 3" xfId="11702"/>
    <cellStyle name="표준 65 8 3 2 4 4" xfId="14237"/>
    <cellStyle name="표준 65 8 3 2 5" xfId="7316"/>
    <cellStyle name="표준 65 8 3 2 6" xfId="9822"/>
    <cellStyle name="표준 65 8 3 2 7" xfId="12357"/>
    <cellStyle name="표준 65 8 3 3" xfId="5144"/>
    <cellStyle name="표준 65 8 3 3 2" xfId="7689"/>
    <cellStyle name="표준 65 8 3 3 3" xfId="10195"/>
    <cellStyle name="표준 65 8 3 3 4" xfId="12730"/>
    <cellStyle name="표준 65 8 3 4" xfId="5861"/>
    <cellStyle name="표준 65 8 3 4 2" xfId="8406"/>
    <cellStyle name="표준 65 8 3 4 3" xfId="10912"/>
    <cellStyle name="표준 65 8 3 4 4" xfId="13447"/>
    <cellStyle name="표준 65 8 3 5" xfId="6414"/>
    <cellStyle name="표준 65 8 3 5 2" xfId="8941"/>
    <cellStyle name="표준 65 8 3 5 3" xfId="11447"/>
    <cellStyle name="표준 65 8 3 5 4" xfId="13982"/>
    <cellStyle name="표준 65 8 3 6" xfId="7061"/>
    <cellStyle name="표준 65 8 3 7" xfId="9567"/>
    <cellStyle name="표준 65 8 3 8" xfId="12102"/>
    <cellStyle name="표준 65 8 4" xfId="4601"/>
    <cellStyle name="표준 65 8 4 2" xfId="5229"/>
    <cellStyle name="표준 65 8 4 2 2" xfId="7774"/>
    <cellStyle name="표준 65 8 4 2 3" xfId="10280"/>
    <cellStyle name="표준 65 8 4 2 4" xfId="12815"/>
    <cellStyle name="표준 65 8 4 3" xfId="5863"/>
    <cellStyle name="표준 65 8 4 3 2" xfId="8408"/>
    <cellStyle name="표준 65 8 4 3 3" xfId="10914"/>
    <cellStyle name="표준 65 8 4 3 4" xfId="13449"/>
    <cellStyle name="표준 65 8 4 4" xfId="6499"/>
    <cellStyle name="표준 65 8 4 4 2" xfId="9026"/>
    <cellStyle name="표준 65 8 4 4 3" xfId="11532"/>
    <cellStyle name="표준 65 8 4 4 4" xfId="14067"/>
    <cellStyle name="표준 65 8 4 5" xfId="7146"/>
    <cellStyle name="표준 65 8 4 6" xfId="9652"/>
    <cellStyle name="표준 65 8 4 7" xfId="12187"/>
    <cellStyle name="표준 65 8 5" xfId="4971"/>
    <cellStyle name="표준 65 8 5 2" xfId="7516"/>
    <cellStyle name="표준 65 8 5 3" xfId="10022"/>
    <cellStyle name="표준 65 8 5 4" xfId="12557"/>
    <cellStyle name="표준 65 8 6" xfId="5858"/>
    <cellStyle name="표준 65 8 6 2" xfId="8403"/>
    <cellStyle name="표준 65 8 6 3" xfId="10909"/>
    <cellStyle name="표준 65 8 6 4" xfId="13444"/>
    <cellStyle name="표준 65 8 7" xfId="6238"/>
    <cellStyle name="표준 65 8 7 2" xfId="8768"/>
    <cellStyle name="표준 65 8 7 3" xfId="11274"/>
    <cellStyle name="표준 65 8 7 4" xfId="13809"/>
    <cellStyle name="표준 65 8 8" xfId="6888"/>
    <cellStyle name="표준 65 8 9" xfId="9394"/>
    <cellStyle name="표준 65 9" xfId="4211"/>
    <cellStyle name="표준 65 9 10" xfId="11943"/>
    <cellStyle name="표준 65 9 2" xfId="4445"/>
    <cellStyle name="표준 65 9 2 2" xfId="4700"/>
    <cellStyle name="표준 65 9 2 2 2" xfId="5328"/>
    <cellStyle name="표준 65 9 2 2 2 2" xfId="7873"/>
    <cellStyle name="표준 65 9 2 2 2 3" xfId="10379"/>
    <cellStyle name="표준 65 9 2 2 2 4" xfId="12914"/>
    <cellStyle name="표준 65 9 2 2 3" xfId="5866"/>
    <cellStyle name="표준 65 9 2 2 3 2" xfId="8411"/>
    <cellStyle name="표준 65 9 2 2 3 3" xfId="10917"/>
    <cellStyle name="표준 65 9 2 2 3 4" xfId="13452"/>
    <cellStyle name="표준 65 9 2 2 4" xfId="6598"/>
    <cellStyle name="표준 65 9 2 2 4 2" xfId="9125"/>
    <cellStyle name="표준 65 9 2 2 4 3" xfId="11631"/>
    <cellStyle name="표준 65 9 2 2 4 4" xfId="14166"/>
    <cellStyle name="표준 65 9 2 2 5" xfId="7245"/>
    <cellStyle name="표준 65 9 2 2 6" xfId="9751"/>
    <cellStyle name="표준 65 9 2 2 7" xfId="12286"/>
    <cellStyle name="표준 65 9 2 3" xfId="5073"/>
    <cellStyle name="표준 65 9 2 3 2" xfId="7618"/>
    <cellStyle name="표준 65 9 2 3 3" xfId="10124"/>
    <cellStyle name="표준 65 9 2 3 4" xfId="12659"/>
    <cellStyle name="표준 65 9 2 4" xfId="5865"/>
    <cellStyle name="표준 65 9 2 4 2" xfId="8410"/>
    <cellStyle name="표준 65 9 2 4 3" xfId="10916"/>
    <cellStyle name="표준 65 9 2 4 4" xfId="13451"/>
    <cellStyle name="표준 65 9 2 5" xfId="6343"/>
    <cellStyle name="표준 65 9 2 5 2" xfId="8870"/>
    <cellStyle name="표준 65 9 2 5 3" xfId="11376"/>
    <cellStyle name="표준 65 9 2 5 4" xfId="13911"/>
    <cellStyle name="표준 65 9 2 6" xfId="6990"/>
    <cellStyle name="표준 65 9 2 7" xfId="9496"/>
    <cellStyle name="표준 65 9 2 8" xfId="12031"/>
    <cellStyle name="표준 65 9 3" xfId="4530"/>
    <cellStyle name="표준 65 9 3 2" xfId="4785"/>
    <cellStyle name="표준 65 9 3 2 2" xfId="5413"/>
    <cellStyle name="표준 65 9 3 2 2 2" xfId="7958"/>
    <cellStyle name="표준 65 9 3 2 2 3" xfId="10464"/>
    <cellStyle name="표준 65 9 3 2 2 4" xfId="12999"/>
    <cellStyle name="표준 65 9 3 2 3" xfId="5868"/>
    <cellStyle name="표준 65 9 3 2 3 2" xfId="8413"/>
    <cellStyle name="표준 65 9 3 2 3 3" xfId="10919"/>
    <cellStyle name="표준 65 9 3 2 3 4" xfId="13454"/>
    <cellStyle name="표준 65 9 3 2 4" xfId="6683"/>
    <cellStyle name="표준 65 9 3 2 4 2" xfId="9210"/>
    <cellStyle name="표준 65 9 3 2 4 3" xfId="11716"/>
    <cellStyle name="표준 65 9 3 2 4 4" xfId="14251"/>
    <cellStyle name="표준 65 9 3 2 5" xfId="7330"/>
    <cellStyle name="표준 65 9 3 2 6" xfId="9836"/>
    <cellStyle name="표준 65 9 3 2 7" xfId="12371"/>
    <cellStyle name="표준 65 9 3 3" xfId="5158"/>
    <cellStyle name="표준 65 9 3 3 2" xfId="7703"/>
    <cellStyle name="표준 65 9 3 3 3" xfId="10209"/>
    <cellStyle name="표준 65 9 3 3 4" xfId="12744"/>
    <cellStyle name="표준 65 9 3 4" xfId="5867"/>
    <cellStyle name="표준 65 9 3 4 2" xfId="8412"/>
    <cellStyle name="표준 65 9 3 4 3" xfId="10918"/>
    <cellStyle name="표준 65 9 3 4 4" xfId="13453"/>
    <cellStyle name="표준 65 9 3 5" xfId="6428"/>
    <cellStyle name="표준 65 9 3 5 2" xfId="8955"/>
    <cellStyle name="표준 65 9 3 5 3" xfId="11461"/>
    <cellStyle name="표준 65 9 3 5 4" xfId="13996"/>
    <cellStyle name="표준 65 9 3 6" xfId="7075"/>
    <cellStyle name="표준 65 9 3 7" xfId="9581"/>
    <cellStyle name="표준 65 9 3 8" xfId="12116"/>
    <cellStyle name="표준 65 9 4" xfId="4615"/>
    <cellStyle name="표준 65 9 4 2" xfId="5243"/>
    <cellStyle name="표준 65 9 4 2 2" xfId="7788"/>
    <cellStyle name="표준 65 9 4 2 3" xfId="10294"/>
    <cellStyle name="표준 65 9 4 2 4" xfId="12829"/>
    <cellStyle name="표준 65 9 4 3" xfId="5869"/>
    <cellStyle name="표준 65 9 4 3 2" xfId="8414"/>
    <cellStyle name="표준 65 9 4 3 3" xfId="10920"/>
    <cellStyle name="표준 65 9 4 3 4" xfId="13455"/>
    <cellStyle name="표준 65 9 4 4" xfId="6513"/>
    <cellStyle name="표준 65 9 4 4 2" xfId="9040"/>
    <cellStyle name="표준 65 9 4 4 3" xfId="11546"/>
    <cellStyle name="표준 65 9 4 4 4" xfId="14081"/>
    <cellStyle name="표준 65 9 4 5" xfId="7160"/>
    <cellStyle name="표준 65 9 4 6" xfId="9666"/>
    <cellStyle name="표준 65 9 4 7" xfId="12201"/>
    <cellStyle name="표준 65 9 5" xfId="4985"/>
    <cellStyle name="표준 65 9 5 2" xfId="7530"/>
    <cellStyle name="표준 65 9 5 3" xfId="10036"/>
    <cellStyle name="표준 65 9 5 4" xfId="12571"/>
    <cellStyle name="표준 65 9 6" xfId="5864"/>
    <cellStyle name="표준 65 9 6 2" xfId="8409"/>
    <cellStyle name="표준 65 9 6 3" xfId="10915"/>
    <cellStyle name="표준 65 9 6 4" xfId="13450"/>
    <cellStyle name="표준 65 9 7" xfId="6252"/>
    <cellStyle name="표준 65 9 7 2" xfId="8782"/>
    <cellStyle name="표준 65 9 7 3" xfId="11288"/>
    <cellStyle name="표준 65 9 7 4" xfId="13823"/>
    <cellStyle name="표준 65 9 8" xfId="6902"/>
    <cellStyle name="표준 65 9 9" xfId="9408"/>
    <cellStyle name="표준 66" xfId="4077"/>
    <cellStyle name="표준 66 10" xfId="4171"/>
    <cellStyle name="표준 66 10 10" xfId="11903"/>
    <cellStyle name="표준 66 10 2" xfId="4405"/>
    <cellStyle name="표준 66 10 2 2" xfId="4660"/>
    <cellStyle name="표준 66 10 2 2 2" xfId="5288"/>
    <cellStyle name="표준 66 10 2 2 2 2" xfId="7833"/>
    <cellStyle name="표준 66 10 2 2 2 3" xfId="10339"/>
    <cellStyle name="표준 66 10 2 2 2 4" xfId="12874"/>
    <cellStyle name="표준 66 10 2 2 3" xfId="5873"/>
    <cellStyle name="표준 66 10 2 2 3 2" xfId="8418"/>
    <cellStyle name="표준 66 10 2 2 3 3" xfId="10924"/>
    <cellStyle name="표준 66 10 2 2 3 4" xfId="13459"/>
    <cellStyle name="표준 66 10 2 2 4" xfId="6558"/>
    <cellStyle name="표준 66 10 2 2 4 2" xfId="9085"/>
    <cellStyle name="표준 66 10 2 2 4 3" xfId="11591"/>
    <cellStyle name="표준 66 10 2 2 4 4" xfId="14126"/>
    <cellStyle name="표준 66 10 2 2 5" xfId="7205"/>
    <cellStyle name="표준 66 10 2 2 6" xfId="9711"/>
    <cellStyle name="표준 66 10 2 2 7" xfId="12246"/>
    <cellStyle name="표준 66 10 2 3" xfId="5033"/>
    <cellStyle name="표준 66 10 2 3 2" xfId="7578"/>
    <cellStyle name="표준 66 10 2 3 3" xfId="10084"/>
    <cellStyle name="표준 66 10 2 3 4" xfId="12619"/>
    <cellStyle name="표준 66 10 2 4" xfId="5872"/>
    <cellStyle name="표준 66 10 2 4 2" xfId="8417"/>
    <cellStyle name="표준 66 10 2 4 3" xfId="10923"/>
    <cellStyle name="표준 66 10 2 4 4" xfId="13458"/>
    <cellStyle name="표준 66 10 2 5" xfId="6303"/>
    <cellStyle name="표준 66 10 2 5 2" xfId="8830"/>
    <cellStyle name="표준 66 10 2 5 3" xfId="11336"/>
    <cellStyle name="표준 66 10 2 5 4" xfId="13871"/>
    <cellStyle name="표준 66 10 2 6" xfId="6950"/>
    <cellStyle name="표준 66 10 2 7" xfId="9456"/>
    <cellStyle name="표준 66 10 2 8" xfId="11991"/>
    <cellStyle name="표준 66 10 3" xfId="4490"/>
    <cellStyle name="표준 66 10 3 2" xfId="4745"/>
    <cellStyle name="표준 66 10 3 2 2" xfId="5373"/>
    <cellStyle name="표준 66 10 3 2 2 2" xfId="7918"/>
    <cellStyle name="표준 66 10 3 2 2 3" xfId="10424"/>
    <cellStyle name="표준 66 10 3 2 2 4" xfId="12959"/>
    <cellStyle name="표준 66 10 3 2 3" xfId="5875"/>
    <cellStyle name="표준 66 10 3 2 3 2" xfId="8420"/>
    <cellStyle name="표준 66 10 3 2 3 3" xfId="10926"/>
    <cellStyle name="표준 66 10 3 2 3 4" xfId="13461"/>
    <cellStyle name="표준 66 10 3 2 4" xfId="6643"/>
    <cellStyle name="표준 66 10 3 2 4 2" xfId="9170"/>
    <cellStyle name="표준 66 10 3 2 4 3" xfId="11676"/>
    <cellStyle name="표준 66 10 3 2 4 4" xfId="14211"/>
    <cellStyle name="표준 66 10 3 2 5" xfId="7290"/>
    <cellStyle name="표준 66 10 3 2 6" xfId="9796"/>
    <cellStyle name="표준 66 10 3 2 7" xfId="12331"/>
    <cellStyle name="표준 66 10 3 3" xfId="5118"/>
    <cellStyle name="표준 66 10 3 3 2" xfId="7663"/>
    <cellStyle name="표준 66 10 3 3 3" xfId="10169"/>
    <cellStyle name="표준 66 10 3 3 4" xfId="12704"/>
    <cellStyle name="표준 66 10 3 4" xfId="5874"/>
    <cellStyle name="표준 66 10 3 4 2" xfId="8419"/>
    <cellStyle name="표준 66 10 3 4 3" xfId="10925"/>
    <cellStyle name="표준 66 10 3 4 4" xfId="13460"/>
    <cellStyle name="표준 66 10 3 5" xfId="6388"/>
    <cellStyle name="표준 66 10 3 5 2" xfId="8915"/>
    <cellStyle name="표준 66 10 3 5 3" xfId="11421"/>
    <cellStyle name="표준 66 10 3 5 4" xfId="13956"/>
    <cellStyle name="표준 66 10 3 6" xfId="7035"/>
    <cellStyle name="표준 66 10 3 7" xfId="9541"/>
    <cellStyle name="표준 66 10 3 8" xfId="12076"/>
    <cellStyle name="표준 66 10 4" xfId="4575"/>
    <cellStyle name="표준 66 10 4 2" xfId="5203"/>
    <cellStyle name="표준 66 10 4 2 2" xfId="7748"/>
    <cellStyle name="표준 66 10 4 2 3" xfId="10254"/>
    <cellStyle name="표준 66 10 4 2 4" xfId="12789"/>
    <cellStyle name="표준 66 10 4 3" xfId="5876"/>
    <cellStyle name="표준 66 10 4 3 2" xfId="8421"/>
    <cellStyle name="표준 66 10 4 3 3" xfId="10927"/>
    <cellStyle name="표준 66 10 4 3 4" xfId="13462"/>
    <cellStyle name="표준 66 10 4 4" xfId="6473"/>
    <cellStyle name="표준 66 10 4 4 2" xfId="9000"/>
    <cellStyle name="표준 66 10 4 4 3" xfId="11506"/>
    <cellStyle name="표준 66 10 4 4 4" xfId="14041"/>
    <cellStyle name="표준 66 10 4 5" xfId="7120"/>
    <cellStyle name="표준 66 10 4 6" xfId="9626"/>
    <cellStyle name="표준 66 10 4 7" xfId="12161"/>
    <cellStyle name="표준 66 10 5" xfId="4945"/>
    <cellStyle name="표준 66 10 5 2" xfId="7490"/>
    <cellStyle name="표준 66 10 5 3" xfId="9996"/>
    <cellStyle name="표준 66 10 5 4" xfId="12531"/>
    <cellStyle name="표준 66 10 6" xfId="5871"/>
    <cellStyle name="표준 66 10 6 2" xfId="8416"/>
    <cellStyle name="표준 66 10 6 3" xfId="10922"/>
    <cellStyle name="표준 66 10 6 4" xfId="13457"/>
    <cellStyle name="표준 66 10 7" xfId="6212"/>
    <cellStyle name="표준 66 10 7 2" xfId="8742"/>
    <cellStyle name="표준 66 10 7 3" xfId="11248"/>
    <cellStyle name="표준 66 10 7 4" xfId="13783"/>
    <cellStyle name="표준 66 10 8" xfId="6862"/>
    <cellStyle name="표준 66 10 9" xfId="9368"/>
    <cellStyle name="표준 66 11" xfId="4371"/>
    <cellStyle name="표준 66 11 2" xfId="4626"/>
    <cellStyle name="표준 66 11 2 2" xfId="5254"/>
    <cellStyle name="표준 66 11 2 2 2" xfId="7799"/>
    <cellStyle name="표준 66 11 2 2 3" xfId="10305"/>
    <cellStyle name="표준 66 11 2 2 4" xfId="12840"/>
    <cellStyle name="표준 66 11 2 3" xfId="5878"/>
    <cellStyle name="표준 66 11 2 3 2" xfId="8423"/>
    <cellStyle name="표준 66 11 2 3 3" xfId="10929"/>
    <cellStyle name="표준 66 11 2 3 4" xfId="13464"/>
    <cellStyle name="표준 66 11 2 4" xfId="6524"/>
    <cellStyle name="표준 66 11 2 4 2" xfId="9051"/>
    <cellStyle name="표준 66 11 2 4 3" xfId="11557"/>
    <cellStyle name="표준 66 11 2 4 4" xfId="14092"/>
    <cellStyle name="표준 66 11 2 5" xfId="7171"/>
    <cellStyle name="표준 66 11 2 6" xfId="9677"/>
    <cellStyle name="표준 66 11 2 7" xfId="12212"/>
    <cellStyle name="표준 66 11 3" xfId="4999"/>
    <cellStyle name="표준 66 11 3 2" xfId="7544"/>
    <cellStyle name="표준 66 11 3 3" xfId="10050"/>
    <cellStyle name="표준 66 11 3 4" xfId="12585"/>
    <cellStyle name="표준 66 11 4" xfId="5877"/>
    <cellStyle name="표준 66 11 4 2" xfId="8422"/>
    <cellStyle name="표준 66 11 4 3" xfId="10928"/>
    <cellStyle name="표준 66 11 4 4" xfId="13463"/>
    <cellStyle name="표준 66 11 5" xfId="6269"/>
    <cellStyle name="표준 66 11 5 2" xfId="8796"/>
    <cellStyle name="표준 66 11 5 3" xfId="11302"/>
    <cellStyle name="표준 66 11 5 4" xfId="13837"/>
    <cellStyle name="표준 66 11 6" xfId="6916"/>
    <cellStyle name="표준 66 11 7" xfId="9422"/>
    <cellStyle name="표준 66 11 8" xfId="11957"/>
    <cellStyle name="표준 66 12" xfId="4456"/>
    <cellStyle name="표준 66 12 2" xfId="4711"/>
    <cellStyle name="표준 66 12 2 2" xfId="5339"/>
    <cellStyle name="표준 66 12 2 2 2" xfId="7884"/>
    <cellStyle name="표준 66 12 2 2 3" xfId="10390"/>
    <cellStyle name="표준 66 12 2 2 4" xfId="12925"/>
    <cellStyle name="표준 66 12 2 3" xfId="5880"/>
    <cellStyle name="표준 66 12 2 3 2" xfId="8425"/>
    <cellStyle name="표준 66 12 2 3 3" xfId="10931"/>
    <cellStyle name="표준 66 12 2 3 4" xfId="13466"/>
    <cellStyle name="표준 66 12 2 4" xfId="6609"/>
    <cellStyle name="표준 66 12 2 4 2" xfId="9136"/>
    <cellStyle name="표준 66 12 2 4 3" xfId="11642"/>
    <cellStyle name="표준 66 12 2 4 4" xfId="14177"/>
    <cellStyle name="표준 66 12 2 5" xfId="7256"/>
    <cellStyle name="표준 66 12 2 6" xfId="9762"/>
    <cellStyle name="표준 66 12 2 7" xfId="12297"/>
    <cellStyle name="표준 66 12 3" xfId="5084"/>
    <cellStyle name="표준 66 12 3 2" xfId="7629"/>
    <cellStyle name="표준 66 12 3 3" xfId="10135"/>
    <cellStyle name="표준 66 12 3 4" xfId="12670"/>
    <cellStyle name="표준 66 12 4" xfId="5879"/>
    <cellStyle name="표준 66 12 4 2" xfId="8424"/>
    <cellStyle name="표준 66 12 4 3" xfId="10930"/>
    <cellStyle name="표준 66 12 4 4" xfId="13465"/>
    <cellStyle name="표준 66 12 5" xfId="6354"/>
    <cellStyle name="표준 66 12 5 2" xfId="8881"/>
    <cellStyle name="표준 66 12 5 3" xfId="11387"/>
    <cellStyle name="표준 66 12 5 4" xfId="13922"/>
    <cellStyle name="표준 66 12 6" xfId="7001"/>
    <cellStyle name="표준 66 12 7" xfId="9507"/>
    <cellStyle name="표준 66 12 8" xfId="12042"/>
    <cellStyle name="표준 66 13" xfId="4541"/>
    <cellStyle name="표준 66 13 2" xfId="5169"/>
    <cellStyle name="표준 66 13 2 2" xfId="7714"/>
    <cellStyle name="표준 66 13 2 3" xfId="10220"/>
    <cellStyle name="표준 66 13 2 4" xfId="12755"/>
    <cellStyle name="표준 66 13 3" xfId="5881"/>
    <cellStyle name="표준 66 13 3 2" xfId="8426"/>
    <cellStyle name="표준 66 13 3 3" xfId="10932"/>
    <cellStyle name="표준 66 13 3 4" xfId="13467"/>
    <cellStyle name="표준 66 13 4" xfId="6439"/>
    <cellStyle name="표준 66 13 4 2" xfId="8966"/>
    <cellStyle name="표준 66 13 4 3" xfId="11472"/>
    <cellStyle name="표준 66 13 4 4" xfId="14007"/>
    <cellStyle name="표준 66 13 5" xfId="7086"/>
    <cellStyle name="표준 66 13 6" xfId="9592"/>
    <cellStyle name="표준 66 13 7" xfId="12127"/>
    <cellStyle name="표준 66 14" xfId="4911"/>
    <cellStyle name="표준 66 14 2" xfId="7456"/>
    <cellStyle name="표준 66 14 3" xfId="9962"/>
    <cellStyle name="표준 66 14 4" xfId="12497"/>
    <cellStyle name="표준 66 15" xfId="5870"/>
    <cellStyle name="표준 66 15 2" xfId="8415"/>
    <cellStyle name="표준 66 15 3" xfId="10921"/>
    <cellStyle name="표준 66 15 4" xfId="13456"/>
    <cellStyle name="표준 66 16" xfId="6178"/>
    <cellStyle name="표준 66 16 2" xfId="8708"/>
    <cellStyle name="표준 66 16 3" xfId="11214"/>
    <cellStyle name="표준 66 16 4" xfId="13749"/>
    <cellStyle name="표준 66 17" xfId="6828"/>
    <cellStyle name="표준 66 18" xfId="9334"/>
    <cellStyle name="표준 66 19" xfId="11869"/>
    <cellStyle name="표준 66 2" xfId="4153"/>
    <cellStyle name="표준 66 2 10" xfId="11889"/>
    <cellStyle name="표준 66 2 2" xfId="4391"/>
    <cellStyle name="표준 66 2 2 2" xfId="4646"/>
    <cellStyle name="표준 66 2 2 2 2" xfId="5274"/>
    <cellStyle name="표준 66 2 2 2 2 2" xfId="7819"/>
    <cellStyle name="표준 66 2 2 2 2 3" xfId="10325"/>
    <cellStyle name="표준 66 2 2 2 2 4" xfId="12860"/>
    <cellStyle name="표준 66 2 2 2 3" xfId="5884"/>
    <cellStyle name="표준 66 2 2 2 3 2" xfId="8429"/>
    <cellStyle name="표준 66 2 2 2 3 3" xfId="10935"/>
    <cellStyle name="표준 66 2 2 2 3 4" xfId="13470"/>
    <cellStyle name="표준 66 2 2 2 4" xfId="6544"/>
    <cellStyle name="표준 66 2 2 2 4 2" xfId="9071"/>
    <cellStyle name="표준 66 2 2 2 4 3" xfId="11577"/>
    <cellStyle name="표준 66 2 2 2 4 4" xfId="14112"/>
    <cellStyle name="표준 66 2 2 2 5" xfId="7191"/>
    <cellStyle name="표준 66 2 2 2 6" xfId="9697"/>
    <cellStyle name="표준 66 2 2 2 7" xfId="12232"/>
    <cellStyle name="표준 66 2 2 3" xfId="5019"/>
    <cellStyle name="표준 66 2 2 3 2" xfId="7564"/>
    <cellStyle name="표준 66 2 2 3 3" xfId="10070"/>
    <cellStyle name="표준 66 2 2 3 4" xfId="12605"/>
    <cellStyle name="표준 66 2 2 4" xfId="5883"/>
    <cellStyle name="표준 66 2 2 4 2" xfId="8428"/>
    <cellStyle name="표준 66 2 2 4 3" xfId="10934"/>
    <cellStyle name="표준 66 2 2 4 4" xfId="13469"/>
    <cellStyle name="표준 66 2 2 5" xfId="6289"/>
    <cellStyle name="표준 66 2 2 5 2" xfId="8816"/>
    <cellStyle name="표준 66 2 2 5 3" xfId="11322"/>
    <cellStyle name="표준 66 2 2 5 4" xfId="13857"/>
    <cellStyle name="표준 66 2 2 6" xfId="6936"/>
    <cellStyle name="표준 66 2 2 7" xfId="9442"/>
    <cellStyle name="표준 66 2 2 8" xfId="11977"/>
    <cellStyle name="표준 66 2 3" xfId="4476"/>
    <cellStyle name="표준 66 2 3 2" xfId="4731"/>
    <cellStyle name="표준 66 2 3 2 2" xfId="5359"/>
    <cellStyle name="표준 66 2 3 2 2 2" xfId="7904"/>
    <cellStyle name="표준 66 2 3 2 2 3" xfId="10410"/>
    <cellStyle name="표준 66 2 3 2 2 4" xfId="12945"/>
    <cellStyle name="표준 66 2 3 2 3" xfId="5886"/>
    <cellStyle name="표준 66 2 3 2 3 2" xfId="8431"/>
    <cellStyle name="표준 66 2 3 2 3 3" xfId="10937"/>
    <cellStyle name="표준 66 2 3 2 3 4" xfId="13472"/>
    <cellStyle name="표준 66 2 3 2 4" xfId="6629"/>
    <cellStyle name="표준 66 2 3 2 4 2" xfId="9156"/>
    <cellStyle name="표준 66 2 3 2 4 3" xfId="11662"/>
    <cellStyle name="표준 66 2 3 2 4 4" xfId="14197"/>
    <cellStyle name="표준 66 2 3 2 5" xfId="7276"/>
    <cellStyle name="표준 66 2 3 2 6" xfId="9782"/>
    <cellStyle name="표준 66 2 3 2 7" xfId="12317"/>
    <cellStyle name="표준 66 2 3 3" xfId="5104"/>
    <cellStyle name="표준 66 2 3 3 2" xfId="7649"/>
    <cellStyle name="표준 66 2 3 3 3" xfId="10155"/>
    <cellStyle name="표준 66 2 3 3 4" xfId="12690"/>
    <cellStyle name="표준 66 2 3 4" xfId="5885"/>
    <cellStyle name="표준 66 2 3 4 2" xfId="8430"/>
    <cellStyle name="표준 66 2 3 4 3" xfId="10936"/>
    <cellStyle name="표준 66 2 3 4 4" xfId="13471"/>
    <cellStyle name="표준 66 2 3 5" xfId="6374"/>
    <cellStyle name="표준 66 2 3 5 2" xfId="8901"/>
    <cellStyle name="표준 66 2 3 5 3" xfId="11407"/>
    <cellStyle name="표준 66 2 3 5 4" xfId="13942"/>
    <cellStyle name="표준 66 2 3 6" xfId="7021"/>
    <cellStyle name="표준 66 2 3 7" xfId="9527"/>
    <cellStyle name="표준 66 2 3 8" xfId="12062"/>
    <cellStyle name="표준 66 2 4" xfId="4561"/>
    <cellStyle name="표준 66 2 4 2" xfId="5189"/>
    <cellStyle name="표준 66 2 4 2 2" xfId="7734"/>
    <cellStyle name="표준 66 2 4 2 3" xfId="10240"/>
    <cellStyle name="표준 66 2 4 2 4" xfId="12775"/>
    <cellStyle name="표준 66 2 4 3" xfId="5887"/>
    <cellStyle name="표준 66 2 4 3 2" xfId="8432"/>
    <cellStyle name="표준 66 2 4 3 3" xfId="10938"/>
    <cellStyle name="표준 66 2 4 3 4" xfId="13473"/>
    <cellStyle name="표준 66 2 4 4" xfId="6459"/>
    <cellStyle name="표준 66 2 4 4 2" xfId="8986"/>
    <cellStyle name="표준 66 2 4 4 3" xfId="11492"/>
    <cellStyle name="표준 66 2 4 4 4" xfId="14027"/>
    <cellStyle name="표준 66 2 4 5" xfId="7106"/>
    <cellStyle name="표준 66 2 4 6" xfId="9612"/>
    <cellStyle name="표준 66 2 4 7" xfId="12147"/>
    <cellStyle name="표준 66 2 5" xfId="4931"/>
    <cellStyle name="표준 66 2 5 2" xfId="7476"/>
    <cellStyle name="표준 66 2 5 3" xfId="9982"/>
    <cellStyle name="표준 66 2 5 4" xfId="12517"/>
    <cellStyle name="표준 66 2 6" xfId="5882"/>
    <cellStyle name="표준 66 2 6 2" xfId="8427"/>
    <cellStyle name="표준 66 2 6 3" xfId="10933"/>
    <cellStyle name="표준 66 2 6 4" xfId="13468"/>
    <cellStyle name="표준 66 2 7" xfId="6198"/>
    <cellStyle name="표준 66 2 7 2" xfId="8728"/>
    <cellStyle name="표준 66 2 7 3" xfId="11234"/>
    <cellStyle name="표준 66 2 7 4" xfId="13769"/>
    <cellStyle name="표준 66 2 8" xfId="6848"/>
    <cellStyle name="표준 66 2 9" xfId="9354"/>
    <cellStyle name="표준 66 3" xfId="4162"/>
    <cellStyle name="표준 66 3 10" xfId="11894"/>
    <cellStyle name="표준 66 3 2" xfId="4396"/>
    <cellStyle name="표준 66 3 2 2" xfId="4651"/>
    <cellStyle name="표준 66 3 2 2 2" xfId="5279"/>
    <cellStyle name="표준 66 3 2 2 2 2" xfId="7824"/>
    <cellStyle name="표준 66 3 2 2 2 3" xfId="10330"/>
    <cellStyle name="표준 66 3 2 2 2 4" xfId="12865"/>
    <cellStyle name="표준 66 3 2 2 3" xfId="5890"/>
    <cellStyle name="표준 66 3 2 2 3 2" xfId="8435"/>
    <cellStyle name="표준 66 3 2 2 3 3" xfId="10941"/>
    <cellStyle name="표준 66 3 2 2 3 4" xfId="13476"/>
    <cellStyle name="표준 66 3 2 2 4" xfId="6549"/>
    <cellStyle name="표준 66 3 2 2 4 2" xfId="9076"/>
    <cellStyle name="표준 66 3 2 2 4 3" xfId="11582"/>
    <cellStyle name="표준 66 3 2 2 4 4" xfId="14117"/>
    <cellStyle name="표준 66 3 2 2 5" xfId="7196"/>
    <cellStyle name="표준 66 3 2 2 6" xfId="9702"/>
    <cellStyle name="표준 66 3 2 2 7" xfId="12237"/>
    <cellStyle name="표준 66 3 2 3" xfId="5024"/>
    <cellStyle name="표준 66 3 2 3 2" xfId="7569"/>
    <cellStyle name="표준 66 3 2 3 3" xfId="10075"/>
    <cellStyle name="표준 66 3 2 3 4" xfId="12610"/>
    <cellStyle name="표준 66 3 2 4" xfId="5889"/>
    <cellStyle name="표준 66 3 2 4 2" xfId="8434"/>
    <cellStyle name="표준 66 3 2 4 3" xfId="10940"/>
    <cellStyle name="표준 66 3 2 4 4" xfId="13475"/>
    <cellStyle name="표준 66 3 2 5" xfId="6294"/>
    <cellStyle name="표준 66 3 2 5 2" xfId="8821"/>
    <cellStyle name="표준 66 3 2 5 3" xfId="11327"/>
    <cellStyle name="표준 66 3 2 5 4" xfId="13862"/>
    <cellStyle name="표준 66 3 2 6" xfId="6941"/>
    <cellStyle name="표준 66 3 2 7" xfId="9447"/>
    <cellStyle name="표준 66 3 2 8" xfId="11982"/>
    <cellStyle name="표준 66 3 3" xfId="4481"/>
    <cellStyle name="표준 66 3 3 2" xfId="4736"/>
    <cellStyle name="표준 66 3 3 2 2" xfId="5364"/>
    <cellStyle name="표준 66 3 3 2 2 2" xfId="7909"/>
    <cellStyle name="표준 66 3 3 2 2 3" xfId="10415"/>
    <cellStyle name="표준 66 3 3 2 2 4" xfId="12950"/>
    <cellStyle name="표준 66 3 3 2 3" xfId="5892"/>
    <cellStyle name="표준 66 3 3 2 3 2" xfId="8437"/>
    <cellStyle name="표준 66 3 3 2 3 3" xfId="10943"/>
    <cellStyle name="표준 66 3 3 2 3 4" xfId="13478"/>
    <cellStyle name="표준 66 3 3 2 4" xfId="6634"/>
    <cellStyle name="표준 66 3 3 2 4 2" xfId="9161"/>
    <cellStyle name="표준 66 3 3 2 4 3" xfId="11667"/>
    <cellStyle name="표준 66 3 3 2 4 4" xfId="14202"/>
    <cellStyle name="표준 66 3 3 2 5" xfId="7281"/>
    <cellStyle name="표준 66 3 3 2 6" xfId="9787"/>
    <cellStyle name="표준 66 3 3 2 7" xfId="12322"/>
    <cellStyle name="표준 66 3 3 3" xfId="5109"/>
    <cellStyle name="표준 66 3 3 3 2" xfId="7654"/>
    <cellStyle name="표준 66 3 3 3 3" xfId="10160"/>
    <cellStyle name="표준 66 3 3 3 4" xfId="12695"/>
    <cellStyle name="표준 66 3 3 4" xfId="5891"/>
    <cellStyle name="표준 66 3 3 4 2" xfId="8436"/>
    <cellStyle name="표준 66 3 3 4 3" xfId="10942"/>
    <cellStyle name="표준 66 3 3 4 4" xfId="13477"/>
    <cellStyle name="표준 66 3 3 5" xfId="6379"/>
    <cellStyle name="표준 66 3 3 5 2" xfId="8906"/>
    <cellStyle name="표준 66 3 3 5 3" xfId="11412"/>
    <cellStyle name="표준 66 3 3 5 4" xfId="13947"/>
    <cellStyle name="표준 66 3 3 6" xfId="7026"/>
    <cellStyle name="표준 66 3 3 7" xfId="9532"/>
    <cellStyle name="표준 66 3 3 8" xfId="12067"/>
    <cellStyle name="표준 66 3 4" xfId="4566"/>
    <cellStyle name="표준 66 3 4 2" xfId="5194"/>
    <cellStyle name="표준 66 3 4 2 2" xfId="7739"/>
    <cellStyle name="표준 66 3 4 2 3" xfId="10245"/>
    <cellStyle name="표준 66 3 4 2 4" xfId="12780"/>
    <cellStyle name="표준 66 3 4 3" xfId="5893"/>
    <cellStyle name="표준 66 3 4 3 2" xfId="8438"/>
    <cellStyle name="표준 66 3 4 3 3" xfId="10944"/>
    <cellStyle name="표준 66 3 4 3 4" xfId="13479"/>
    <cellStyle name="표준 66 3 4 4" xfId="6464"/>
    <cellStyle name="표준 66 3 4 4 2" xfId="8991"/>
    <cellStyle name="표준 66 3 4 4 3" xfId="11497"/>
    <cellStyle name="표준 66 3 4 4 4" xfId="14032"/>
    <cellStyle name="표준 66 3 4 5" xfId="7111"/>
    <cellStyle name="표준 66 3 4 6" xfId="9617"/>
    <cellStyle name="표준 66 3 4 7" xfId="12152"/>
    <cellStyle name="표준 66 3 5" xfId="4936"/>
    <cellStyle name="표준 66 3 5 2" xfId="7481"/>
    <cellStyle name="표준 66 3 5 3" xfId="9987"/>
    <cellStyle name="표준 66 3 5 4" xfId="12522"/>
    <cellStyle name="표준 66 3 6" xfId="5888"/>
    <cellStyle name="표준 66 3 6 2" xfId="8433"/>
    <cellStyle name="표준 66 3 6 3" xfId="10939"/>
    <cellStyle name="표준 66 3 6 4" xfId="13474"/>
    <cellStyle name="표준 66 3 7" xfId="6203"/>
    <cellStyle name="표준 66 3 7 2" xfId="8733"/>
    <cellStyle name="표준 66 3 7 3" xfId="11239"/>
    <cellStyle name="표준 66 3 7 4" xfId="13774"/>
    <cellStyle name="표준 66 3 8" xfId="6853"/>
    <cellStyle name="표준 66 3 9" xfId="9359"/>
    <cellStyle name="표준 66 4" xfId="4174"/>
    <cellStyle name="표준 66 4 10" xfId="11906"/>
    <cellStyle name="표준 66 4 2" xfId="4408"/>
    <cellStyle name="표준 66 4 2 2" xfId="4663"/>
    <cellStyle name="표준 66 4 2 2 2" xfId="5291"/>
    <cellStyle name="표준 66 4 2 2 2 2" xfId="7836"/>
    <cellStyle name="표준 66 4 2 2 2 3" xfId="10342"/>
    <cellStyle name="표준 66 4 2 2 2 4" xfId="12877"/>
    <cellStyle name="표준 66 4 2 2 3" xfId="5896"/>
    <cellStyle name="표준 66 4 2 2 3 2" xfId="8441"/>
    <cellStyle name="표준 66 4 2 2 3 3" xfId="10947"/>
    <cellStyle name="표준 66 4 2 2 3 4" xfId="13482"/>
    <cellStyle name="표준 66 4 2 2 4" xfId="6561"/>
    <cellStyle name="표준 66 4 2 2 4 2" xfId="9088"/>
    <cellStyle name="표준 66 4 2 2 4 3" xfId="11594"/>
    <cellStyle name="표준 66 4 2 2 4 4" xfId="14129"/>
    <cellStyle name="표준 66 4 2 2 5" xfId="7208"/>
    <cellStyle name="표준 66 4 2 2 6" xfId="9714"/>
    <cellStyle name="표준 66 4 2 2 7" xfId="12249"/>
    <cellStyle name="표준 66 4 2 3" xfId="5036"/>
    <cellStyle name="표준 66 4 2 3 2" xfId="7581"/>
    <cellStyle name="표준 66 4 2 3 3" xfId="10087"/>
    <cellStyle name="표준 66 4 2 3 4" xfId="12622"/>
    <cellStyle name="표준 66 4 2 4" xfId="5895"/>
    <cellStyle name="표준 66 4 2 4 2" xfId="8440"/>
    <cellStyle name="표준 66 4 2 4 3" xfId="10946"/>
    <cellStyle name="표준 66 4 2 4 4" xfId="13481"/>
    <cellStyle name="표준 66 4 2 5" xfId="6306"/>
    <cellStyle name="표준 66 4 2 5 2" xfId="8833"/>
    <cellStyle name="표준 66 4 2 5 3" xfId="11339"/>
    <cellStyle name="표준 66 4 2 5 4" xfId="13874"/>
    <cellStyle name="표준 66 4 2 6" xfId="6953"/>
    <cellStyle name="표준 66 4 2 7" xfId="9459"/>
    <cellStyle name="표준 66 4 2 8" xfId="11994"/>
    <cellStyle name="표준 66 4 3" xfId="4493"/>
    <cellStyle name="표준 66 4 3 2" xfId="4748"/>
    <cellStyle name="표준 66 4 3 2 2" xfId="5376"/>
    <cellStyle name="표준 66 4 3 2 2 2" xfId="7921"/>
    <cellStyle name="표준 66 4 3 2 2 3" xfId="10427"/>
    <cellStyle name="표준 66 4 3 2 2 4" xfId="12962"/>
    <cellStyle name="표준 66 4 3 2 3" xfId="5898"/>
    <cellStyle name="표준 66 4 3 2 3 2" xfId="8443"/>
    <cellStyle name="표준 66 4 3 2 3 3" xfId="10949"/>
    <cellStyle name="표준 66 4 3 2 3 4" xfId="13484"/>
    <cellStyle name="표준 66 4 3 2 4" xfId="6646"/>
    <cellStyle name="표준 66 4 3 2 4 2" xfId="9173"/>
    <cellStyle name="표준 66 4 3 2 4 3" xfId="11679"/>
    <cellStyle name="표준 66 4 3 2 4 4" xfId="14214"/>
    <cellStyle name="표준 66 4 3 2 5" xfId="7293"/>
    <cellStyle name="표준 66 4 3 2 6" xfId="9799"/>
    <cellStyle name="표준 66 4 3 2 7" xfId="12334"/>
    <cellStyle name="표준 66 4 3 3" xfId="5121"/>
    <cellStyle name="표준 66 4 3 3 2" xfId="7666"/>
    <cellStyle name="표준 66 4 3 3 3" xfId="10172"/>
    <cellStyle name="표준 66 4 3 3 4" xfId="12707"/>
    <cellStyle name="표준 66 4 3 4" xfId="5897"/>
    <cellStyle name="표준 66 4 3 4 2" xfId="8442"/>
    <cellStyle name="표준 66 4 3 4 3" xfId="10948"/>
    <cellStyle name="표준 66 4 3 4 4" xfId="13483"/>
    <cellStyle name="표준 66 4 3 5" xfId="6391"/>
    <cellStyle name="표준 66 4 3 5 2" xfId="8918"/>
    <cellStyle name="표준 66 4 3 5 3" xfId="11424"/>
    <cellStyle name="표준 66 4 3 5 4" xfId="13959"/>
    <cellStyle name="표준 66 4 3 6" xfId="7038"/>
    <cellStyle name="표준 66 4 3 7" xfId="9544"/>
    <cellStyle name="표준 66 4 3 8" xfId="12079"/>
    <cellStyle name="표준 66 4 4" xfId="4578"/>
    <cellStyle name="표준 66 4 4 2" xfId="5206"/>
    <cellStyle name="표준 66 4 4 2 2" xfId="7751"/>
    <cellStyle name="표준 66 4 4 2 3" xfId="10257"/>
    <cellStyle name="표준 66 4 4 2 4" xfId="12792"/>
    <cellStyle name="표준 66 4 4 3" xfId="5899"/>
    <cellStyle name="표준 66 4 4 3 2" xfId="8444"/>
    <cellStyle name="표준 66 4 4 3 3" xfId="10950"/>
    <cellStyle name="표준 66 4 4 3 4" xfId="13485"/>
    <cellStyle name="표준 66 4 4 4" xfId="6476"/>
    <cellStyle name="표준 66 4 4 4 2" xfId="9003"/>
    <cellStyle name="표준 66 4 4 4 3" xfId="11509"/>
    <cellStyle name="표준 66 4 4 4 4" xfId="14044"/>
    <cellStyle name="표준 66 4 4 5" xfId="7123"/>
    <cellStyle name="표준 66 4 4 6" xfId="9629"/>
    <cellStyle name="표준 66 4 4 7" xfId="12164"/>
    <cellStyle name="표준 66 4 5" xfId="4948"/>
    <cellStyle name="표준 66 4 5 2" xfId="7493"/>
    <cellStyle name="표준 66 4 5 3" xfId="9999"/>
    <cellStyle name="표준 66 4 5 4" xfId="12534"/>
    <cellStyle name="표준 66 4 6" xfId="5894"/>
    <cellStyle name="표준 66 4 6 2" xfId="8439"/>
    <cellStyle name="표준 66 4 6 3" xfId="10945"/>
    <cellStyle name="표준 66 4 6 4" xfId="13480"/>
    <cellStyle name="표준 66 4 7" xfId="6215"/>
    <cellStyle name="표준 66 4 7 2" xfId="8745"/>
    <cellStyle name="표준 66 4 7 3" xfId="11251"/>
    <cellStyle name="표준 66 4 7 4" xfId="13786"/>
    <cellStyle name="표준 66 4 8" xfId="6865"/>
    <cellStyle name="표준 66 4 9" xfId="9371"/>
    <cellStyle name="표준 66 5" xfId="4167"/>
    <cellStyle name="표준 66 5 10" xfId="11899"/>
    <cellStyle name="표준 66 5 2" xfId="4401"/>
    <cellStyle name="표준 66 5 2 2" xfId="4656"/>
    <cellStyle name="표준 66 5 2 2 2" xfId="5284"/>
    <cellStyle name="표준 66 5 2 2 2 2" xfId="7829"/>
    <cellStyle name="표준 66 5 2 2 2 3" xfId="10335"/>
    <cellStyle name="표준 66 5 2 2 2 4" xfId="12870"/>
    <cellStyle name="표준 66 5 2 2 3" xfId="5902"/>
    <cellStyle name="표준 66 5 2 2 3 2" xfId="8447"/>
    <cellStyle name="표준 66 5 2 2 3 3" xfId="10953"/>
    <cellStyle name="표준 66 5 2 2 3 4" xfId="13488"/>
    <cellStyle name="표준 66 5 2 2 4" xfId="6554"/>
    <cellStyle name="표준 66 5 2 2 4 2" xfId="9081"/>
    <cellStyle name="표준 66 5 2 2 4 3" xfId="11587"/>
    <cellStyle name="표준 66 5 2 2 4 4" xfId="14122"/>
    <cellStyle name="표준 66 5 2 2 5" xfId="7201"/>
    <cellStyle name="표준 66 5 2 2 6" xfId="9707"/>
    <cellStyle name="표준 66 5 2 2 7" xfId="12242"/>
    <cellStyle name="표준 66 5 2 3" xfId="5029"/>
    <cellStyle name="표준 66 5 2 3 2" xfId="7574"/>
    <cellStyle name="표준 66 5 2 3 3" xfId="10080"/>
    <cellStyle name="표준 66 5 2 3 4" xfId="12615"/>
    <cellStyle name="표준 66 5 2 4" xfId="5901"/>
    <cellStyle name="표준 66 5 2 4 2" xfId="8446"/>
    <cellStyle name="표준 66 5 2 4 3" xfId="10952"/>
    <cellStyle name="표준 66 5 2 4 4" xfId="13487"/>
    <cellStyle name="표준 66 5 2 5" xfId="6299"/>
    <cellStyle name="표준 66 5 2 5 2" xfId="8826"/>
    <cellStyle name="표준 66 5 2 5 3" xfId="11332"/>
    <cellStyle name="표준 66 5 2 5 4" xfId="13867"/>
    <cellStyle name="표준 66 5 2 6" xfId="6946"/>
    <cellStyle name="표준 66 5 2 7" xfId="9452"/>
    <cellStyle name="표준 66 5 2 8" xfId="11987"/>
    <cellStyle name="표준 66 5 3" xfId="4486"/>
    <cellStyle name="표준 66 5 3 2" xfId="4741"/>
    <cellStyle name="표준 66 5 3 2 2" xfId="5369"/>
    <cellStyle name="표준 66 5 3 2 2 2" xfId="7914"/>
    <cellStyle name="표준 66 5 3 2 2 3" xfId="10420"/>
    <cellStyle name="표준 66 5 3 2 2 4" xfId="12955"/>
    <cellStyle name="표준 66 5 3 2 3" xfId="5904"/>
    <cellStyle name="표준 66 5 3 2 3 2" xfId="8449"/>
    <cellStyle name="표준 66 5 3 2 3 3" xfId="10955"/>
    <cellStyle name="표준 66 5 3 2 3 4" xfId="13490"/>
    <cellStyle name="표준 66 5 3 2 4" xfId="6639"/>
    <cellStyle name="표준 66 5 3 2 4 2" xfId="9166"/>
    <cellStyle name="표준 66 5 3 2 4 3" xfId="11672"/>
    <cellStyle name="표준 66 5 3 2 4 4" xfId="14207"/>
    <cellStyle name="표준 66 5 3 2 5" xfId="7286"/>
    <cellStyle name="표준 66 5 3 2 6" xfId="9792"/>
    <cellStyle name="표준 66 5 3 2 7" xfId="12327"/>
    <cellStyle name="표준 66 5 3 3" xfId="5114"/>
    <cellStyle name="표준 66 5 3 3 2" xfId="7659"/>
    <cellStyle name="표준 66 5 3 3 3" xfId="10165"/>
    <cellStyle name="표준 66 5 3 3 4" xfId="12700"/>
    <cellStyle name="표준 66 5 3 4" xfId="5903"/>
    <cellStyle name="표준 66 5 3 4 2" xfId="8448"/>
    <cellStyle name="표준 66 5 3 4 3" xfId="10954"/>
    <cellStyle name="표준 66 5 3 4 4" xfId="13489"/>
    <cellStyle name="표준 66 5 3 5" xfId="6384"/>
    <cellStyle name="표준 66 5 3 5 2" xfId="8911"/>
    <cellStyle name="표준 66 5 3 5 3" xfId="11417"/>
    <cellStyle name="표준 66 5 3 5 4" xfId="13952"/>
    <cellStyle name="표준 66 5 3 6" xfId="7031"/>
    <cellStyle name="표준 66 5 3 7" xfId="9537"/>
    <cellStyle name="표준 66 5 3 8" xfId="12072"/>
    <cellStyle name="표준 66 5 4" xfId="4571"/>
    <cellStyle name="표준 66 5 4 2" xfId="5199"/>
    <cellStyle name="표준 66 5 4 2 2" xfId="7744"/>
    <cellStyle name="표준 66 5 4 2 3" xfId="10250"/>
    <cellStyle name="표준 66 5 4 2 4" xfId="12785"/>
    <cellStyle name="표준 66 5 4 3" xfId="5905"/>
    <cellStyle name="표준 66 5 4 3 2" xfId="8450"/>
    <cellStyle name="표준 66 5 4 3 3" xfId="10956"/>
    <cellStyle name="표준 66 5 4 3 4" xfId="13491"/>
    <cellStyle name="표준 66 5 4 4" xfId="6469"/>
    <cellStyle name="표준 66 5 4 4 2" xfId="8996"/>
    <cellStyle name="표준 66 5 4 4 3" xfId="11502"/>
    <cellStyle name="표준 66 5 4 4 4" xfId="14037"/>
    <cellStyle name="표준 66 5 4 5" xfId="7116"/>
    <cellStyle name="표준 66 5 4 6" xfId="9622"/>
    <cellStyle name="표준 66 5 4 7" xfId="12157"/>
    <cellStyle name="표준 66 5 5" xfId="4941"/>
    <cellStyle name="표준 66 5 5 2" xfId="7486"/>
    <cellStyle name="표준 66 5 5 3" xfId="9992"/>
    <cellStyle name="표준 66 5 5 4" xfId="12527"/>
    <cellStyle name="표준 66 5 6" xfId="5900"/>
    <cellStyle name="표준 66 5 6 2" xfId="8445"/>
    <cellStyle name="표준 66 5 6 3" xfId="10951"/>
    <cellStyle name="표준 66 5 6 4" xfId="13486"/>
    <cellStyle name="표준 66 5 7" xfId="6208"/>
    <cellStyle name="표준 66 5 7 2" xfId="8738"/>
    <cellStyle name="표준 66 5 7 3" xfId="11244"/>
    <cellStyle name="표준 66 5 7 4" xfId="13779"/>
    <cellStyle name="표준 66 5 8" xfId="6858"/>
    <cellStyle name="표준 66 5 9" xfId="9364"/>
    <cellStyle name="표준 66 6" xfId="4172"/>
    <cellStyle name="표준 66 6 10" xfId="11904"/>
    <cellStyle name="표준 66 6 2" xfId="4406"/>
    <cellStyle name="표준 66 6 2 2" xfId="4661"/>
    <cellStyle name="표준 66 6 2 2 2" xfId="5289"/>
    <cellStyle name="표준 66 6 2 2 2 2" xfId="7834"/>
    <cellStyle name="표준 66 6 2 2 2 3" xfId="10340"/>
    <cellStyle name="표준 66 6 2 2 2 4" xfId="12875"/>
    <cellStyle name="표준 66 6 2 2 3" xfId="5908"/>
    <cellStyle name="표준 66 6 2 2 3 2" xfId="8453"/>
    <cellStyle name="표준 66 6 2 2 3 3" xfId="10959"/>
    <cellStyle name="표준 66 6 2 2 3 4" xfId="13494"/>
    <cellStyle name="표준 66 6 2 2 4" xfId="6559"/>
    <cellStyle name="표준 66 6 2 2 4 2" xfId="9086"/>
    <cellStyle name="표준 66 6 2 2 4 3" xfId="11592"/>
    <cellStyle name="표준 66 6 2 2 4 4" xfId="14127"/>
    <cellStyle name="표준 66 6 2 2 5" xfId="7206"/>
    <cellStyle name="표준 66 6 2 2 6" xfId="9712"/>
    <cellStyle name="표준 66 6 2 2 7" xfId="12247"/>
    <cellStyle name="표준 66 6 2 3" xfId="5034"/>
    <cellStyle name="표준 66 6 2 3 2" xfId="7579"/>
    <cellStyle name="표준 66 6 2 3 3" xfId="10085"/>
    <cellStyle name="표준 66 6 2 3 4" xfId="12620"/>
    <cellStyle name="표준 66 6 2 4" xfId="5907"/>
    <cellStyle name="표준 66 6 2 4 2" xfId="8452"/>
    <cellStyle name="표준 66 6 2 4 3" xfId="10958"/>
    <cellStyle name="표준 66 6 2 4 4" xfId="13493"/>
    <cellStyle name="표준 66 6 2 5" xfId="6304"/>
    <cellStyle name="표준 66 6 2 5 2" xfId="8831"/>
    <cellStyle name="표준 66 6 2 5 3" xfId="11337"/>
    <cellStyle name="표준 66 6 2 5 4" xfId="13872"/>
    <cellStyle name="표준 66 6 2 6" xfId="6951"/>
    <cellStyle name="표준 66 6 2 7" xfId="9457"/>
    <cellStyle name="표준 66 6 2 8" xfId="11992"/>
    <cellStyle name="표준 66 6 3" xfId="4491"/>
    <cellStyle name="표준 66 6 3 2" xfId="4746"/>
    <cellStyle name="표준 66 6 3 2 2" xfId="5374"/>
    <cellStyle name="표준 66 6 3 2 2 2" xfId="7919"/>
    <cellStyle name="표준 66 6 3 2 2 3" xfId="10425"/>
    <cellStyle name="표준 66 6 3 2 2 4" xfId="12960"/>
    <cellStyle name="표준 66 6 3 2 3" xfId="5910"/>
    <cellStyle name="표준 66 6 3 2 3 2" xfId="8455"/>
    <cellStyle name="표준 66 6 3 2 3 3" xfId="10961"/>
    <cellStyle name="표준 66 6 3 2 3 4" xfId="13496"/>
    <cellStyle name="표준 66 6 3 2 4" xfId="6644"/>
    <cellStyle name="표준 66 6 3 2 4 2" xfId="9171"/>
    <cellStyle name="표준 66 6 3 2 4 3" xfId="11677"/>
    <cellStyle name="표준 66 6 3 2 4 4" xfId="14212"/>
    <cellStyle name="표준 66 6 3 2 5" xfId="7291"/>
    <cellStyle name="표준 66 6 3 2 6" xfId="9797"/>
    <cellStyle name="표준 66 6 3 2 7" xfId="12332"/>
    <cellStyle name="표준 66 6 3 3" xfId="5119"/>
    <cellStyle name="표준 66 6 3 3 2" xfId="7664"/>
    <cellStyle name="표준 66 6 3 3 3" xfId="10170"/>
    <cellStyle name="표준 66 6 3 3 4" xfId="12705"/>
    <cellStyle name="표준 66 6 3 4" xfId="5909"/>
    <cellStyle name="표준 66 6 3 4 2" xfId="8454"/>
    <cellStyle name="표준 66 6 3 4 3" xfId="10960"/>
    <cellStyle name="표준 66 6 3 4 4" xfId="13495"/>
    <cellStyle name="표준 66 6 3 5" xfId="6389"/>
    <cellStyle name="표준 66 6 3 5 2" xfId="8916"/>
    <cellStyle name="표준 66 6 3 5 3" xfId="11422"/>
    <cellStyle name="표준 66 6 3 5 4" xfId="13957"/>
    <cellStyle name="표준 66 6 3 6" xfId="7036"/>
    <cellStyle name="표준 66 6 3 7" xfId="9542"/>
    <cellStyle name="표준 66 6 3 8" xfId="12077"/>
    <cellStyle name="표준 66 6 4" xfId="4576"/>
    <cellStyle name="표준 66 6 4 2" xfId="5204"/>
    <cellStyle name="표준 66 6 4 2 2" xfId="7749"/>
    <cellStyle name="표준 66 6 4 2 3" xfId="10255"/>
    <cellStyle name="표준 66 6 4 2 4" xfId="12790"/>
    <cellStyle name="표준 66 6 4 3" xfId="5911"/>
    <cellStyle name="표준 66 6 4 3 2" xfId="8456"/>
    <cellStyle name="표준 66 6 4 3 3" xfId="10962"/>
    <cellStyle name="표준 66 6 4 3 4" xfId="13497"/>
    <cellStyle name="표준 66 6 4 4" xfId="6474"/>
    <cellStyle name="표준 66 6 4 4 2" xfId="9001"/>
    <cellStyle name="표준 66 6 4 4 3" xfId="11507"/>
    <cellStyle name="표준 66 6 4 4 4" xfId="14042"/>
    <cellStyle name="표준 66 6 4 5" xfId="7121"/>
    <cellStyle name="표준 66 6 4 6" xfId="9627"/>
    <cellStyle name="표준 66 6 4 7" xfId="12162"/>
    <cellStyle name="표준 66 6 5" xfId="4946"/>
    <cellStyle name="표준 66 6 5 2" xfId="7491"/>
    <cellStyle name="표준 66 6 5 3" xfId="9997"/>
    <cellStyle name="표준 66 6 5 4" xfId="12532"/>
    <cellStyle name="표준 66 6 6" xfId="5906"/>
    <cellStyle name="표준 66 6 6 2" xfId="8451"/>
    <cellStyle name="표준 66 6 6 3" xfId="10957"/>
    <cellStyle name="표준 66 6 6 4" xfId="13492"/>
    <cellStyle name="표준 66 6 7" xfId="6213"/>
    <cellStyle name="표준 66 6 7 2" xfId="8743"/>
    <cellStyle name="표준 66 6 7 3" xfId="11249"/>
    <cellStyle name="표준 66 6 7 4" xfId="13784"/>
    <cellStyle name="표준 66 6 8" xfId="6863"/>
    <cellStyle name="표준 66 6 9" xfId="9369"/>
    <cellStyle name="표준 66 7" xfId="4190"/>
    <cellStyle name="표준 66 7 10" xfId="11922"/>
    <cellStyle name="표준 66 7 2" xfId="4424"/>
    <cellStyle name="표준 66 7 2 2" xfId="4679"/>
    <cellStyle name="표준 66 7 2 2 2" xfId="5307"/>
    <cellStyle name="표준 66 7 2 2 2 2" xfId="7852"/>
    <cellStyle name="표준 66 7 2 2 2 3" xfId="10358"/>
    <cellStyle name="표준 66 7 2 2 2 4" xfId="12893"/>
    <cellStyle name="표준 66 7 2 2 3" xfId="5914"/>
    <cellStyle name="표준 66 7 2 2 3 2" xfId="8459"/>
    <cellStyle name="표준 66 7 2 2 3 3" xfId="10965"/>
    <cellStyle name="표준 66 7 2 2 3 4" xfId="13500"/>
    <cellStyle name="표준 66 7 2 2 4" xfId="6577"/>
    <cellStyle name="표준 66 7 2 2 4 2" xfId="9104"/>
    <cellStyle name="표준 66 7 2 2 4 3" xfId="11610"/>
    <cellStyle name="표준 66 7 2 2 4 4" xfId="14145"/>
    <cellStyle name="표준 66 7 2 2 5" xfId="7224"/>
    <cellStyle name="표준 66 7 2 2 6" xfId="9730"/>
    <cellStyle name="표준 66 7 2 2 7" xfId="12265"/>
    <cellStyle name="표준 66 7 2 3" xfId="5052"/>
    <cellStyle name="표준 66 7 2 3 2" xfId="7597"/>
    <cellStyle name="표준 66 7 2 3 3" xfId="10103"/>
    <cellStyle name="표준 66 7 2 3 4" xfId="12638"/>
    <cellStyle name="표준 66 7 2 4" xfId="5913"/>
    <cellStyle name="표준 66 7 2 4 2" xfId="8458"/>
    <cellStyle name="표준 66 7 2 4 3" xfId="10964"/>
    <cellStyle name="표준 66 7 2 4 4" xfId="13499"/>
    <cellStyle name="표준 66 7 2 5" xfId="6322"/>
    <cellStyle name="표준 66 7 2 5 2" xfId="8849"/>
    <cellStyle name="표준 66 7 2 5 3" xfId="11355"/>
    <cellStyle name="표준 66 7 2 5 4" xfId="13890"/>
    <cellStyle name="표준 66 7 2 6" xfId="6969"/>
    <cellStyle name="표준 66 7 2 7" xfId="9475"/>
    <cellStyle name="표준 66 7 2 8" xfId="12010"/>
    <cellStyle name="표준 66 7 3" xfId="4509"/>
    <cellStyle name="표준 66 7 3 2" xfId="4764"/>
    <cellStyle name="표준 66 7 3 2 2" xfId="5392"/>
    <cellStyle name="표준 66 7 3 2 2 2" xfId="7937"/>
    <cellStyle name="표준 66 7 3 2 2 3" xfId="10443"/>
    <cellStyle name="표준 66 7 3 2 2 4" xfId="12978"/>
    <cellStyle name="표준 66 7 3 2 3" xfId="5916"/>
    <cellStyle name="표준 66 7 3 2 3 2" xfId="8461"/>
    <cellStyle name="표준 66 7 3 2 3 3" xfId="10967"/>
    <cellStyle name="표준 66 7 3 2 3 4" xfId="13502"/>
    <cellStyle name="표준 66 7 3 2 4" xfId="6662"/>
    <cellStyle name="표준 66 7 3 2 4 2" xfId="9189"/>
    <cellStyle name="표준 66 7 3 2 4 3" xfId="11695"/>
    <cellStyle name="표준 66 7 3 2 4 4" xfId="14230"/>
    <cellStyle name="표준 66 7 3 2 5" xfId="7309"/>
    <cellStyle name="표준 66 7 3 2 6" xfId="9815"/>
    <cellStyle name="표준 66 7 3 2 7" xfId="12350"/>
    <cellStyle name="표준 66 7 3 3" xfId="5137"/>
    <cellStyle name="표준 66 7 3 3 2" xfId="7682"/>
    <cellStyle name="표준 66 7 3 3 3" xfId="10188"/>
    <cellStyle name="표준 66 7 3 3 4" xfId="12723"/>
    <cellStyle name="표준 66 7 3 4" xfId="5915"/>
    <cellStyle name="표준 66 7 3 4 2" xfId="8460"/>
    <cellStyle name="표준 66 7 3 4 3" xfId="10966"/>
    <cellStyle name="표준 66 7 3 4 4" xfId="13501"/>
    <cellStyle name="표준 66 7 3 5" xfId="6407"/>
    <cellStyle name="표준 66 7 3 5 2" xfId="8934"/>
    <cellStyle name="표준 66 7 3 5 3" xfId="11440"/>
    <cellStyle name="표준 66 7 3 5 4" xfId="13975"/>
    <cellStyle name="표준 66 7 3 6" xfId="7054"/>
    <cellStyle name="표준 66 7 3 7" xfId="9560"/>
    <cellStyle name="표준 66 7 3 8" xfId="12095"/>
    <cellStyle name="표준 66 7 4" xfId="4594"/>
    <cellStyle name="표준 66 7 4 2" xfId="5222"/>
    <cellStyle name="표준 66 7 4 2 2" xfId="7767"/>
    <cellStyle name="표준 66 7 4 2 3" xfId="10273"/>
    <cellStyle name="표준 66 7 4 2 4" xfId="12808"/>
    <cellStyle name="표준 66 7 4 3" xfId="5917"/>
    <cellStyle name="표준 66 7 4 3 2" xfId="8462"/>
    <cellStyle name="표준 66 7 4 3 3" xfId="10968"/>
    <cellStyle name="표준 66 7 4 3 4" xfId="13503"/>
    <cellStyle name="표준 66 7 4 4" xfId="6492"/>
    <cellStyle name="표준 66 7 4 4 2" xfId="9019"/>
    <cellStyle name="표준 66 7 4 4 3" xfId="11525"/>
    <cellStyle name="표준 66 7 4 4 4" xfId="14060"/>
    <cellStyle name="표준 66 7 4 5" xfId="7139"/>
    <cellStyle name="표준 66 7 4 6" xfId="9645"/>
    <cellStyle name="표준 66 7 4 7" xfId="12180"/>
    <cellStyle name="표준 66 7 5" xfId="4964"/>
    <cellStyle name="표준 66 7 5 2" xfId="7509"/>
    <cellStyle name="표준 66 7 5 3" xfId="10015"/>
    <cellStyle name="표준 66 7 5 4" xfId="12550"/>
    <cellStyle name="표준 66 7 6" xfId="5912"/>
    <cellStyle name="표준 66 7 6 2" xfId="8457"/>
    <cellStyle name="표준 66 7 6 3" xfId="10963"/>
    <cellStyle name="표준 66 7 6 4" xfId="13498"/>
    <cellStyle name="표준 66 7 7" xfId="6231"/>
    <cellStyle name="표준 66 7 7 2" xfId="8761"/>
    <cellStyle name="표준 66 7 7 3" xfId="11267"/>
    <cellStyle name="표준 66 7 7 4" xfId="13802"/>
    <cellStyle name="표준 66 7 8" xfId="6881"/>
    <cellStyle name="표준 66 7 9" xfId="9387"/>
    <cellStyle name="표준 66 8" xfId="4198"/>
    <cellStyle name="표준 66 8 10" xfId="11930"/>
    <cellStyle name="표준 66 8 2" xfId="4432"/>
    <cellStyle name="표준 66 8 2 2" xfId="4687"/>
    <cellStyle name="표준 66 8 2 2 2" xfId="5315"/>
    <cellStyle name="표준 66 8 2 2 2 2" xfId="7860"/>
    <cellStyle name="표준 66 8 2 2 2 3" xfId="10366"/>
    <cellStyle name="표준 66 8 2 2 2 4" xfId="12901"/>
    <cellStyle name="표준 66 8 2 2 3" xfId="5920"/>
    <cellStyle name="표준 66 8 2 2 3 2" xfId="8465"/>
    <cellStyle name="표준 66 8 2 2 3 3" xfId="10971"/>
    <cellStyle name="표준 66 8 2 2 3 4" xfId="13506"/>
    <cellStyle name="표준 66 8 2 2 4" xfId="6585"/>
    <cellStyle name="표준 66 8 2 2 4 2" xfId="9112"/>
    <cellStyle name="표준 66 8 2 2 4 3" xfId="11618"/>
    <cellStyle name="표준 66 8 2 2 4 4" xfId="14153"/>
    <cellStyle name="표준 66 8 2 2 5" xfId="7232"/>
    <cellStyle name="표준 66 8 2 2 6" xfId="9738"/>
    <cellStyle name="표준 66 8 2 2 7" xfId="12273"/>
    <cellStyle name="표준 66 8 2 3" xfId="5060"/>
    <cellStyle name="표준 66 8 2 3 2" xfId="7605"/>
    <cellStyle name="표준 66 8 2 3 3" xfId="10111"/>
    <cellStyle name="표준 66 8 2 3 4" xfId="12646"/>
    <cellStyle name="표준 66 8 2 4" xfId="5919"/>
    <cellStyle name="표준 66 8 2 4 2" xfId="8464"/>
    <cellStyle name="표준 66 8 2 4 3" xfId="10970"/>
    <cellStyle name="표준 66 8 2 4 4" xfId="13505"/>
    <cellStyle name="표준 66 8 2 5" xfId="6330"/>
    <cellStyle name="표준 66 8 2 5 2" xfId="8857"/>
    <cellStyle name="표준 66 8 2 5 3" xfId="11363"/>
    <cellStyle name="표준 66 8 2 5 4" xfId="13898"/>
    <cellStyle name="표준 66 8 2 6" xfId="6977"/>
    <cellStyle name="표준 66 8 2 7" xfId="9483"/>
    <cellStyle name="표준 66 8 2 8" xfId="12018"/>
    <cellStyle name="표준 66 8 3" xfId="4517"/>
    <cellStyle name="표준 66 8 3 2" xfId="4772"/>
    <cellStyle name="표준 66 8 3 2 2" xfId="5400"/>
    <cellStyle name="표준 66 8 3 2 2 2" xfId="7945"/>
    <cellStyle name="표준 66 8 3 2 2 3" xfId="10451"/>
    <cellStyle name="표준 66 8 3 2 2 4" xfId="12986"/>
    <cellStyle name="표준 66 8 3 2 3" xfId="5922"/>
    <cellStyle name="표준 66 8 3 2 3 2" xfId="8467"/>
    <cellStyle name="표준 66 8 3 2 3 3" xfId="10973"/>
    <cellStyle name="표준 66 8 3 2 3 4" xfId="13508"/>
    <cellStyle name="표준 66 8 3 2 4" xfId="6670"/>
    <cellStyle name="표준 66 8 3 2 4 2" xfId="9197"/>
    <cellStyle name="표준 66 8 3 2 4 3" xfId="11703"/>
    <cellStyle name="표준 66 8 3 2 4 4" xfId="14238"/>
    <cellStyle name="표준 66 8 3 2 5" xfId="7317"/>
    <cellStyle name="표준 66 8 3 2 6" xfId="9823"/>
    <cellStyle name="표준 66 8 3 2 7" xfId="12358"/>
    <cellStyle name="표준 66 8 3 3" xfId="5145"/>
    <cellStyle name="표준 66 8 3 3 2" xfId="7690"/>
    <cellStyle name="표준 66 8 3 3 3" xfId="10196"/>
    <cellStyle name="표준 66 8 3 3 4" xfId="12731"/>
    <cellStyle name="표준 66 8 3 4" xfId="5921"/>
    <cellStyle name="표준 66 8 3 4 2" xfId="8466"/>
    <cellStyle name="표준 66 8 3 4 3" xfId="10972"/>
    <cellStyle name="표준 66 8 3 4 4" xfId="13507"/>
    <cellStyle name="표준 66 8 3 5" xfId="6415"/>
    <cellStyle name="표준 66 8 3 5 2" xfId="8942"/>
    <cellStyle name="표준 66 8 3 5 3" xfId="11448"/>
    <cellStyle name="표준 66 8 3 5 4" xfId="13983"/>
    <cellStyle name="표준 66 8 3 6" xfId="7062"/>
    <cellStyle name="표준 66 8 3 7" xfId="9568"/>
    <cellStyle name="표준 66 8 3 8" xfId="12103"/>
    <cellStyle name="표준 66 8 4" xfId="4602"/>
    <cellStyle name="표준 66 8 4 2" xfId="5230"/>
    <cellStyle name="표준 66 8 4 2 2" xfId="7775"/>
    <cellStyle name="표준 66 8 4 2 3" xfId="10281"/>
    <cellStyle name="표준 66 8 4 2 4" xfId="12816"/>
    <cellStyle name="표준 66 8 4 3" xfId="5923"/>
    <cellStyle name="표준 66 8 4 3 2" xfId="8468"/>
    <cellStyle name="표준 66 8 4 3 3" xfId="10974"/>
    <cellStyle name="표준 66 8 4 3 4" xfId="13509"/>
    <cellStyle name="표준 66 8 4 4" xfId="6500"/>
    <cellStyle name="표준 66 8 4 4 2" xfId="9027"/>
    <cellStyle name="표준 66 8 4 4 3" xfId="11533"/>
    <cellStyle name="표준 66 8 4 4 4" xfId="14068"/>
    <cellStyle name="표준 66 8 4 5" xfId="7147"/>
    <cellStyle name="표준 66 8 4 6" xfId="9653"/>
    <cellStyle name="표준 66 8 4 7" xfId="12188"/>
    <cellStyle name="표준 66 8 5" xfId="4972"/>
    <cellStyle name="표준 66 8 5 2" xfId="7517"/>
    <cellStyle name="표준 66 8 5 3" xfId="10023"/>
    <cellStyle name="표준 66 8 5 4" xfId="12558"/>
    <cellStyle name="표준 66 8 6" xfId="5918"/>
    <cellStyle name="표준 66 8 6 2" xfId="8463"/>
    <cellStyle name="표준 66 8 6 3" xfId="10969"/>
    <cellStyle name="표준 66 8 6 4" xfId="13504"/>
    <cellStyle name="표준 66 8 7" xfId="6239"/>
    <cellStyle name="표준 66 8 7 2" xfId="8769"/>
    <cellStyle name="표준 66 8 7 3" xfId="11275"/>
    <cellStyle name="표준 66 8 7 4" xfId="13810"/>
    <cellStyle name="표준 66 8 8" xfId="6889"/>
    <cellStyle name="표준 66 8 9" xfId="9395"/>
    <cellStyle name="표준 66 9" xfId="4176"/>
    <cellStyle name="표준 66 9 10" xfId="11908"/>
    <cellStyle name="표준 66 9 2" xfId="4410"/>
    <cellStyle name="표준 66 9 2 2" xfId="4665"/>
    <cellStyle name="표준 66 9 2 2 2" xfId="5293"/>
    <cellStyle name="표준 66 9 2 2 2 2" xfId="7838"/>
    <cellStyle name="표준 66 9 2 2 2 3" xfId="10344"/>
    <cellStyle name="표준 66 9 2 2 2 4" xfId="12879"/>
    <cellStyle name="표준 66 9 2 2 3" xfId="5926"/>
    <cellStyle name="표준 66 9 2 2 3 2" xfId="8471"/>
    <cellStyle name="표준 66 9 2 2 3 3" xfId="10977"/>
    <cellStyle name="표준 66 9 2 2 3 4" xfId="13512"/>
    <cellStyle name="표준 66 9 2 2 4" xfId="6563"/>
    <cellStyle name="표준 66 9 2 2 4 2" xfId="9090"/>
    <cellStyle name="표준 66 9 2 2 4 3" xfId="11596"/>
    <cellStyle name="표준 66 9 2 2 4 4" xfId="14131"/>
    <cellStyle name="표준 66 9 2 2 5" xfId="7210"/>
    <cellStyle name="표준 66 9 2 2 6" xfId="9716"/>
    <cellStyle name="표준 66 9 2 2 7" xfId="12251"/>
    <cellStyle name="표준 66 9 2 3" xfId="5038"/>
    <cellStyle name="표준 66 9 2 3 2" xfId="7583"/>
    <cellStyle name="표준 66 9 2 3 3" xfId="10089"/>
    <cellStyle name="표준 66 9 2 3 4" xfId="12624"/>
    <cellStyle name="표준 66 9 2 4" xfId="5925"/>
    <cellStyle name="표준 66 9 2 4 2" xfId="8470"/>
    <cellStyle name="표준 66 9 2 4 3" xfId="10976"/>
    <cellStyle name="표준 66 9 2 4 4" xfId="13511"/>
    <cellStyle name="표준 66 9 2 5" xfId="6308"/>
    <cellStyle name="표준 66 9 2 5 2" xfId="8835"/>
    <cellStyle name="표준 66 9 2 5 3" xfId="11341"/>
    <cellStyle name="표준 66 9 2 5 4" xfId="13876"/>
    <cellStyle name="표준 66 9 2 6" xfId="6955"/>
    <cellStyle name="표준 66 9 2 7" xfId="9461"/>
    <cellStyle name="표준 66 9 2 8" xfId="11996"/>
    <cellStyle name="표준 66 9 3" xfId="4495"/>
    <cellStyle name="표준 66 9 3 2" xfId="4750"/>
    <cellStyle name="표준 66 9 3 2 2" xfId="5378"/>
    <cellStyle name="표준 66 9 3 2 2 2" xfId="7923"/>
    <cellStyle name="표준 66 9 3 2 2 3" xfId="10429"/>
    <cellStyle name="표준 66 9 3 2 2 4" xfId="12964"/>
    <cellStyle name="표준 66 9 3 2 3" xfId="5928"/>
    <cellStyle name="표준 66 9 3 2 3 2" xfId="8473"/>
    <cellStyle name="표준 66 9 3 2 3 3" xfId="10979"/>
    <cellStyle name="표준 66 9 3 2 3 4" xfId="13514"/>
    <cellStyle name="표준 66 9 3 2 4" xfId="6648"/>
    <cellStyle name="표준 66 9 3 2 4 2" xfId="9175"/>
    <cellStyle name="표준 66 9 3 2 4 3" xfId="11681"/>
    <cellStyle name="표준 66 9 3 2 4 4" xfId="14216"/>
    <cellStyle name="표준 66 9 3 2 5" xfId="7295"/>
    <cellStyle name="표준 66 9 3 2 6" xfId="9801"/>
    <cellStyle name="표준 66 9 3 2 7" xfId="12336"/>
    <cellStyle name="표준 66 9 3 3" xfId="5123"/>
    <cellStyle name="표준 66 9 3 3 2" xfId="7668"/>
    <cellStyle name="표준 66 9 3 3 3" xfId="10174"/>
    <cellStyle name="표준 66 9 3 3 4" xfId="12709"/>
    <cellStyle name="표준 66 9 3 4" xfId="5927"/>
    <cellStyle name="표준 66 9 3 4 2" xfId="8472"/>
    <cellStyle name="표준 66 9 3 4 3" xfId="10978"/>
    <cellStyle name="표준 66 9 3 4 4" xfId="13513"/>
    <cellStyle name="표준 66 9 3 5" xfId="6393"/>
    <cellStyle name="표준 66 9 3 5 2" xfId="8920"/>
    <cellStyle name="표준 66 9 3 5 3" xfId="11426"/>
    <cellStyle name="표준 66 9 3 5 4" xfId="13961"/>
    <cellStyle name="표준 66 9 3 6" xfId="7040"/>
    <cellStyle name="표준 66 9 3 7" xfId="9546"/>
    <cellStyle name="표준 66 9 3 8" xfId="12081"/>
    <cellStyle name="표준 66 9 4" xfId="4580"/>
    <cellStyle name="표준 66 9 4 2" xfId="5208"/>
    <cellStyle name="표준 66 9 4 2 2" xfId="7753"/>
    <cellStyle name="표준 66 9 4 2 3" xfId="10259"/>
    <cellStyle name="표준 66 9 4 2 4" xfId="12794"/>
    <cellStyle name="표준 66 9 4 3" xfId="5929"/>
    <cellStyle name="표준 66 9 4 3 2" xfId="8474"/>
    <cellStyle name="표준 66 9 4 3 3" xfId="10980"/>
    <cellStyle name="표준 66 9 4 3 4" xfId="13515"/>
    <cellStyle name="표준 66 9 4 4" xfId="6478"/>
    <cellStyle name="표준 66 9 4 4 2" xfId="9005"/>
    <cellStyle name="표준 66 9 4 4 3" xfId="11511"/>
    <cellStyle name="표준 66 9 4 4 4" xfId="14046"/>
    <cellStyle name="표준 66 9 4 5" xfId="7125"/>
    <cellStyle name="표준 66 9 4 6" xfId="9631"/>
    <cellStyle name="표준 66 9 4 7" xfId="12166"/>
    <cellStyle name="표준 66 9 5" xfId="4950"/>
    <cellStyle name="표준 66 9 5 2" xfId="7495"/>
    <cellStyle name="표준 66 9 5 3" xfId="10001"/>
    <cellStyle name="표준 66 9 5 4" xfId="12536"/>
    <cellStyle name="표준 66 9 6" xfId="5924"/>
    <cellStyle name="표준 66 9 6 2" xfId="8469"/>
    <cellStyle name="표준 66 9 6 3" xfId="10975"/>
    <cellStyle name="표준 66 9 6 4" xfId="13510"/>
    <cellStyle name="표준 66 9 7" xfId="6217"/>
    <cellStyle name="표준 66 9 7 2" xfId="8747"/>
    <cellStyle name="표준 66 9 7 3" xfId="11253"/>
    <cellStyle name="표준 66 9 7 4" xfId="13788"/>
    <cellStyle name="표준 66 9 8" xfId="6867"/>
    <cellStyle name="표준 66 9 9" xfId="9373"/>
    <cellStyle name="표준 67" xfId="4078"/>
    <cellStyle name="표준 67 10" xfId="4194"/>
    <cellStyle name="표준 67 10 10" xfId="11926"/>
    <cellStyle name="표준 67 10 2" xfId="4428"/>
    <cellStyle name="표준 67 10 2 2" xfId="4683"/>
    <cellStyle name="표준 67 10 2 2 2" xfId="5311"/>
    <cellStyle name="표준 67 10 2 2 2 2" xfId="7856"/>
    <cellStyle name="표준 67 10 2 2 2 3" xfId="10362"/>
    <cellStyle name="표준 67 10 2 2 2 4" xfId="12897"/>
    <cellStyle name="표준 67 10 2 2 3" xfId="5933"/>
    <cellStyle name="표준 67 10 2 2 3 2" xfId="8478"/>
    <cellStyle name="표준 67 10 2 2 3 3" xfId="10984"/>
    <cellStyle name="표준 67 10 2 2 3 4" xfId="13519"/>
    <cellStyle name="표준 67 10 2 2 4" xfId="6581"/>
    <cellStyle name="표준 67 10 2 2 4 2" xfId="9108"/>
    <cellStyle name="표준 67 10 2 2 4 3" xfId="11614"/>
    <cellStyle name="표준 67 10 2 2 4 4" xfId="14149"/>
    <cellStyle name="표준 67 10 2 2 5" xfId="7228"/>
    <cellStyle name="표준 67 10 2 2 6" xfId="9734"/>
    <cellStyle name="표준 67 10 2 2 7" xfId="12269"/>
    <cellStyle name="표준 67 10 2 3" xfId="5056"/>
    <cellStyle name="표준 67 10 2 3 2" xfId="7601"/>
    <cellStyle name="표준 67 10 2 3 3" xfId="10107"/>
    <cellStyle name="표준 67 10 2 3 4" xfId="12642"/>
    <cellStyle name="표준 67 10 2 4" xfId="5932"/>
    <cellStyle name="표준 67 10 2 4 2" xfId="8477"/>
    <cellStyle name="표준 67 10 2 4 3" xfId="10983"/>
    <cellStyle name="표준 67 10 2 4 4" xfId="13518"/>
    <cellStyle name="표준 67 10 2 5" xfId="6326"/>
    <cellStyle name="표준 67 10 2 5 2" xfId="8853"/>
    <cellStyle name="표준 67 10 2 5 3" xfId="11359"/>
    <cellStyle name="표준 67 10 2 5 4" xfId="13894"/>
    <cellStyle name="표준 67 10 2 6" xfId="6973"/>
    <cellStyle name="표준 67 10 2 7" xfId="9479"/>
    <cellStyle name="표준 67 10 2 8" xfId="12014"/>
    <cellStyle name="표준 67 10 3" xfId="4513"/>
    <cellStyle name="표준 67 10 3 2" xfId="4768"/>
    <cellStyle name="표준 67 10 3 2 2" xfId="5396"/>
    <cellStyle name="표준 67 10 3 2 2 2" xfId="7941"/>
    <cellStyle name="표준 67 10 3 2 2 3" xfId="10447"/>
    <cellStyle name="표준 67 10 3 2 2 4" xfId="12982"/>
    <cellStyle name="표준 67 10 3 2 3" xfId="5935"/>
    <cellStyle name="표준 67 10 3 2 3 2" xfId="8480"/>
    <cellStyle name="표준 67 10 3 2 3 3" xfId="10986"/>
    <cellStyle name="표준 67 10 3 2 3 4" xfId="13521"/>
    <cellStyle name="표준 67 10 3 2 4" xfId="6666"/>
    <cellStyle name="표준 67 10 3 2 4 2" xfId="9193"/>
    <cellStyle name="표준 67 10 3 2 4 3" xfId="11699"/>
    <cellStyle name="표준 67 10 3 2 4 4" xfId="14234"/>
    <cellStyle name="표준 67 10 3 2 5" xfId="7313"/>
    <cellStyle name="표준 67 10 3 2 6" xfId="9819"/>
    <cellStyle name="표준 67 10 3 2 7" xfId="12354"/>
    <cellStyle name="표준 67 10 3 3" xfId="5141"/>
    <cellStyle name="표준 67 10 3 3 2" xfId="7686"/>
    <cellStyle name="표준 67 10 3 3 3" xfId="10192"/>
    <cellStyle name="표준 67 10 3 3 4" xfId="12727"/>
    <cellStyle name="표준 67 10 3 4" xfId="5934"/>
    <cellStyle name="표준 67 10 3 4 2" xfId="8479"/>
    <cellStyle name="표준 67 10 3 4 3" xfId="10985"/>
    <cellStyle name="표준 67 10 3 4 4" xfId="13520"/>
    <cellStyle name="표준 67 10 3 5" xfId="6411"/>
    <cellStyle name="표준 67 10 3 5 2" xfId="8938"/>
    <cellStyle name="표준 67 10 3 5 3" xfId="11444"/>
    <cellStyle name="표준 67 10 3 5 4" xfId="13979"/>
    <cellStyle name="표준 67 10 3 6" xfId="7058"/>
    <cellStyle name="표준 67 10 3 7" xfId="9564"/>
    <cellStyle name="표준 67 10 3 8" xfId="12099"/>
    <cellStyle name="표준 67 10 4" xfId="4598"/>
    <cellStyle name="표준 67 10 4 2" xfId="5226"/>
    <cellStyle name="표준 67 10 4 2 2" xfId="7771"/>
    <cellStyle name="표준 67 10 4 2 3" xfId="10277"/>
    <cellStyle name="표준 67 10 4 2 4" xfId="12812"/>
    <cellStyle name="표준 67 10 4 3" xfId="5936"/>
    <cellStyle name="표준 67 10 4 3 2" xfId="8481"/>
    <cellStyle name="표준 67 10 4 3 3" xfId="10987"/>
    <cellStyle name="표준 67 10 4 3 4" xfId="13522"/>
    <cellStyle name="표준 67 10 4 4" xfId="6496"/>
    <cellStyle name="표준 67 10 4 4 2" xfId="9023"/>
    <cellStyle name="표준 67 10 4 4 3" xfId="11529"/>
    <cellStyle name="표준 67 10 4 4 4" xfId="14064"/>
    <cellStyle name="표준 67 10 4 5" xfId="7143"/>
    <cellStyle name="표준 67 10 4 6" xfId="9649"/>
    <cellStyle name="표준 67 10 4 7" xfId="12184"/>
    <cellStyle name="표준 67 10 5" xfId="4968"/>
    <cellStyle name="표준 67 10 5 2" xfId="7513"/>
    <cellStyle name="표준 67 10 5 3" xfId="10019"/>
    <cellStyle name="표준 67 10 5 4" xfId="12554"/>
    <cellStyle name="표준 67 10 6" xfId="5931"/>
    <cellStyle name="표준 67 10 6 2" xfId="8476"/>
    <cellStyle name="표준 67 10 6 3" xfId="10982"/>
    <cellStyle name="표준 67 10 6 4" xfId="13517"/>
    <cellStyle name="표준 67 10 7" xfId="6235"/>
    <cellStyle name="표준 67 10 7 2" xfId="8765"/>
    <cellStyle name="표준 67 10 7 3" xfId="11271"/>
    <cellStyle name="표준 67 10 7 4" xfId="13806"/>
    <cellStyle name="표준 67 10 8" xfId="6885"/>
    <cellStyle name="표준 67 10 9" xfId="9391"/>
    <cellStyle name="표준 67 11" xfId="4372"/>
    <cellStyle name="표준 67 11 2" xfId="4627"/>
    <cellStyle name="표준 67 11 2 2" xfId="5255"/>
    <cellStyle name="표준 67 11 2 2 2" xfId="7800"/>
    <cellStyle name="표준 67 11 2 2 3" xfId="10306"/>
    <cellStyle name="표준 67 11 2 2 4" xfId="12841"/>
    <cellStyle name="표준 67 11 2 3" xfId="5938"/>
    <cellStyle name="표준 67 11 2 3 2" xfId="8483"/>
    <cellStyle name="표준 67 11 2 3 3" xfId="10989"/>
    <cellStyle name="표준 67 11 2 3 4" xfId="13524"/>
    <cellStyle name="표준 67 11 2 4" xfId="6525"/>
    <cellStyle name="표준 67 11 2 4 2" xfId="9052"/>
    <cellStyle name="표준 67 11 2 4 3" xfId="11558"/>
    <cellStyle name="표준 67 11 2 4 4" xfId="14093"/>
    <cellStyle name="표준 67 11 2 5" xfId="7172"/>
    <cellStyle name="표준 67 11 2 6" xfId="9678"/>
    <cellStyle name="표준 67 11 2 7" xfId="12213"/>
    <cellStyle name="표준 67 11 3" xfId="5000"/>
    <cellStyle name="표준 67 11 3 2" xfId="7545"/>
    <cellStyle name="표준 67 11 3 3" xfId="10051"/>
    <cellStyle name="표준 67 11 3 4" xfId="12586"/>
    <cellStyle name="표준 67 11 4" xfId="5937"/>
    <cellStyle name="표준 67 11 4 2" xfId="8482"/>
    <cellStyle name="표준 67 11 4 3" xfId="10988"/>
    <cellStyle name="표준 67 11 4 4" xfId="13523"/>
    <cellStyle name="표준 67 11 5" xfId="6270"/>
    <cellStyle name="표준 67 11 5 2" xfId="8797"/>
    <cellStyle name="표준 67 11 5 3" xfId="11303"/>
    <cellStyle name="표준 67 11 5 4" xfId="13838"/>
    <cellStyle name="표준 67 11 6" xfId="6917"/>
    <cellStyle name="표준 67 11 7" xfId="9423"/>
    <cellStyle name="표준 67 11 8" xfId="11958"/>
    <cellStyle name="표준 67 12" xfId="4457"/>
    <cellStyle name="표준 67 12 2" xfId="4712"/>
    <cellStyle name="표준 67 12 2 2" xfId="5340"/>
    <cellStyle name="표준 67 12 2 2 2" xfId="7885"/>
    <cellStyle name="표준 67 12 2 2 3" xfId="10391"/>
    <cellStyle name="표준 67 12 2 2 4" xfId="12926"/>
    <cellStyle name="표준 67 12 2 3" xfId="5940"/>
    <cellStyle name="표준 67 12 2 3 2" xfId="8485"/>
    <cellStyle name="표준 67 12 2 3 3" xfId="10991"/>
    <cellStyle name="표준 67 12 2 3 4" xfId="13526"/>
    <cellStyle name="표준 67 12 2 4" xfId="6610"/>
    <cellStyle name="표준 67 12 2 4 2" xfId="9137"/>
    <cellStyle name="표준 67 12 2 4 3" xfId="11643"/>
    <cellStyle name="표준 67 12 2 4 4" xfId="14178"/>
    <cellStyle name="표준 67 12 2 5" xfId="7257"/>
    <cellStyle name="표준 67 12 2 6" xfId="9763"/>
    <cellStyle name="표준 67 12 2 7" xfId="12298"/>
    <cellStyle name="표준 67 12 3" xfId="5085"/>
    <cellStyle name="표준 67 12 3 2" xfId="7630"/>
    <cellStyle name="표준 67 12 3 3" xfId="10136"/>
    <cellStyle name="표준 67 12 3 4" xfId="12671"/>
    <cellStyle name="표준 67 12 4" xfId="5939"/>
    <cellStyle name="표준 67 12 4 2" xfId="8484"/>
    <cellStyle name="표준 67 12 4 3" xfId="10990"/>
    <cellStyle name="표준 67 12 4 4" xfId="13525"/>
    <cellStyle name="표준 67 12 5" xfId="6355"/>
    <cellStyle name="표준 67 12 5 2" xfId="8882"/>
    <cellStyle name="표준 67 12 5 3" xfId="11388"/>
    <cellStyle name="표준 67 12 5 4" xfId="13923"/>
    <cellStyle name="표준 67 12 6" xfId="7002"/>
    <cellStyle name="표준 67 12 7" xfId="9508"/>
    <cellStyle name="표준 67 12 8" xfId="12043"/>
    <cellStyle name="표준 67 13" xfId="4542"/>
    <cellStyle name="표준 67 13 2" xfId="5170"/>
    <cellStyle name="표준 67 13 2 2" xfId="7715"/>
    <cellStyle name="표준 67 13 2 3" xfId="10221"/>
    <cellStyle name="표준 67 13 2 4" xfId="12756"/>
    <cellStyle name="표준 67 13 3" xfId="5941"/>
    <cellStyle name="표준 67 13 3 2" xfId="8486"/>
    <cellStyle name="표준 67 13 3 3" xfId="10992"/>
    <cellStyle name="표준 67 13 3 4" xfId="13527"/>
    <cellStyle name="표준 67 13 4" xfId="6440"/>
    <cellStyle name="표준 67 13 4 2" xfId="8967"/>
    <cellStyle name="표준 67 13 4 3" xfId="11473"/>
    <cellStyle name="표준 67 13 4 4" xfId="14008"/>
    <cellStyle name="표준 67 13 5" xfId="7087"/>
    <cellStyle name="표준 67 13 6" xfId="9593"/>
    <cellStyle name="표준 67 13 7" xfId="12128"/>
    <cellStyle name="표준 67 14" xfId="4912"/>
    <cellStyle name="표준 67 14 2" xfId="7457"/>
    <cellStyle name="표준 67 14 3" xfId="9963"/>
    <cellStyle name="표준 67 14 4" xfId="12498"/>
    <cellStyle name="표준 67 15" xfId="5930"/>
    <cellStyle name="표준 67 15 2" xfId="8475"/>
    <cellStyle name="표준 67 15 3" xfId="10981"/>
    <cellStyle name="표준 67 15 4" xfId="13516"/>
    <cellStyle name="표준 67 16" xfId="6179"/>
    <cellStyle name="표준 67 16 2" xfId="8709"/>
    <cellStyle name="표준 67 16 3" xfId="11215"/>
    <cellStyle name="표준 67 16 4" xfId="13750"/>
    <cellStyle name="표준 67 17" xfId="6829"/>
    <cellStyle name="표준 67 18" xfId="9335"/>
    <cellStyle name="표준 67 19" xfId="11870"/>
    <cellStyle name="표준 67 2" xfId="4154"/>
    <cellStyle name="표준 67 2 10" xfId="11890"/>
    <cellStyle name="표준 67 2 2" xfId="4392"/>
    <cellStyle name="표준 67 2 2 2" xfId="4647"/>
    <cellStyle name="표준 67 2 2 2 2" xfId="5275"/>
    <cellStyle name="표준 67 2 2 2 2 2" xfId="7820"/>
    <cellStyle name="표준 67 2 2 2 2 3" xfId="10326"/>
    <cellStyle name="표준 67 2 2 2 2 4" xfId="12861"/>
    <cellStyle name="표준 67 2 2 2 3" xfId="5944"/>
    <cellStyle name="표준 67 2 2 2 3 2" xfId="8489"/>
    <cellStyle name="표준 67 2 2 2 3 3" xfId="10995"/>
    <cellStyle name="표준 67 2 2 2 3 4" xfId="13530"/>
    <cellStyle name="표준 67 2 2 2 4" xfId="6545"/>
    <cellStyle name="표준 67 2 2 2 4 2" xfId="9072"/>
    <cellStyle name="표준 67 2 2 2 4 3" xfId="11578"/>
    <cellStyle name="표준 67 2 2 2 4 4" xfId="14113"/>
    <cellStyle name="표준 67 2 2 2 5" xfId="7192"/>
    <cellStyle name="표준 67 2 2 2 6" xfId="9698"/>
    <cellStyle name="표준 67 2 2 2 7" xfId="12233"/>
    <cellStyle name="표준 67 2 2 3" xfId="5020"/>
    <cellStyle name="표준 67 2 2 3 2" xfId="7565"/>
    <cellStyle name="표준 67 2 2 3 3" xfId="10071"/>
    <cellStyle name="표준 67 2 2 3 4" xfId="12606"/>
    <cellStyle name="표준 67 2 2 4" xfId="5943"/>
    <cellStyle name="표준 67 2 2 4 2" xfId="8488"/>
    <cellStyle name="표준 67 2 2 4 3" xfId="10994"/>
    <cellStyle name="표준 67 2 2 4 4" xfId="13529"/>
    <cellStyle name="표준 67 2 2 5" xfId="6290"/>
    <cellStyle name="표준 67 2 2 5 2" xfId="8817"/>
    <cellStyle name="표준 67 2 2 5 3" xfId="11323"/>
    <cellStyle name="표준 67 2 2 5 4" xfId="13858"/>
    <cellStyle name="표준 67 2 2 6" xfId="6937"/>
    <cellStyle name="표준 67 2 2 7" xfId="9443"/>
    <cellStyle name="표준 67 2 2 8" xfId="11978"/>
    <cellStyle name="표준 67 2 3" xfId="4477"/>
    <cellStyle name="표준 67 2 3 2" xfId="4732"/>
    <cellStyle name="표준 67 2 3 2 2" xfId="5360"/>
    <cellStyle name="표준 67 2 3 2 2 2" xfId="7905"/>
    <cellStyle name="표준 67 2 3 2 2 3" xfId="10411"/>
    <cellStyle name="표준 67 2 3 2 2 4" xfId="12946"/>
    <cellStyle name="표준 67 2 3 2 3" xfId="5946"/>
    <cellStyle name="표준 67 2 3 2 3 2" xfId="8491"/>
    <cellStyle name="표준 67 2 3 2 3 3" xfId="10997"/>
    <cellStyle name="표준 67 2 3 2 3 4" xfId="13532"/>
    <cellStyle name="표준 67 2 3 2 4" xfId="6630"/>
    <cellStyle name="표준 67 2 3 2 4 2" xfId="9157"/>
    <cellStyle name="표준 67 2 3 2 4 3" xfId="11663"/>
    <cellStyle name="표준 67 2 3 2 4 4" xfId="14198"/>
    <cellStyle name="표준 67 2 3 2 5" xfId="7277"/>
    <cellStyle name="표준 67 2 3 2 6" xfId="9783"/>
    <cellStyle name="표준 67 2 3 2 7" xfId="12318"/>
    <cellStyle name="표준 67 2 3 3" xfId="5105"/>
    <cellStyle name="표준 67 2 3 3 2" xfId="7650"/>
    <cellStyle name="표준 67 2 3 3 3" xfId="10156"/>
    <cellStyle name="표준 67 2 3 3 4" xfId="12691"/>
    <cellStyle name="표준 67 2 3 4" xfId="5945"/>
    <cellStyle name="표준 67 2 3 4 2" xfId="8490"/>
    <cellStyle name="표준 67 2 3 4 3" xfId="10996"/>
    <cellStyle name="표준 67 2 3 4 4" xfId="13531"/>
    <cellStyle name="표준 67 2 3 5" xfId="6375"/>
    <cellStyle name="표준 67 2 3 5 2" xfId="8902"/>
    <cellStyle name="표준 67 2 3 5 3" xfId="11408"/>
    <cellStyle name="표준 67 2 3 5 4" xfId="13943"/>
    <cellStyle name="표준 67 2 3 6" xfId="7022"/>
    <cellStyle name="표준 67 2 3 7" xfId="9528"/>
    <cellStyle name="표준 67 2 3 8" xfId="12063"/>
    <cellStyle name="표준 67 2 4" xfId="4562"/>
    <cellStyle name="표준 67 2 4 2" xfId="5190"/>
    <cellStyle name="표준 67 2 4 2 2" xfId="7735"/>
    <cellStyle name="표준 67 2 4 2 3" xfId="10241"/>
    <cellStyle name="표준 67 2 4 2 4" xfId="12776"/>
    <cellStyle name="표준 67 2 4 3" xfId="5947"/>
    <cellStyle name="표준 67 2 4 3 2" xfId="8492"/>
    <cellStyle name="표준 67 2 4 3 3" xfId="10998"/>
    <cellStyle name="표준 67 2 4 3 4" xfId="13533"/>
    <cellStyle name="표준 67 2 4 4" xfId="6460"/>
    <cellStyle name="표준 67 2 4 4 2" xfId="8987"/>
    <cellStyle name="표준 67 2 4 4 3" xfId="11493"/>
    <cellStyle name="표준 67 2 4 4 4" xfId="14028"/>
    <cellStyle name="표준 67 2 4 5" xfId="7107"/>
    <cellStyle name="표준 67 2 4 6" xfId="9613"/>
    <cellStyle name="표준 67 2 4 7" xfId="12148"/>
    <cellStyle name="표준 67 2 5" xfId="4932"/>
    <cellStyle name="표준 67 2 5 2" xfId="7477"/>
    <cellStyle name="표준 67 2 5 3" xfId="9983"/>
    <cellStyle name="표준 67 2 5 4" xfId="12518"/>
    <cellStyle name="표준 67 2 6" xfId="5942"/>
    <cellStyle name="표준 67 2 6 2" xfId="8487"/>
    <cellStyle name="표준 67 2 6 3" xfId="10993"/>
    <cellStyle name="표준 67 2 6 4" xfId="13528"/>
    <cellStyle name="표준 67 2 7" xfId="6199"/>
    <cellStyle name="표준 67 2 7 2" xfId="8729"/>
    <cellStyle name="표준 67 2 7 3" xfId="11235"/>
    <cellStyle name="표준 67 2 7 4" xfId="13770"/>
    <cellStyle name="표준 67 2 8" xfId="6849"/>
    <cellStyle name="표준 67 2 9" xfId="9355"/>
    <cellStyle name="표준 67 3" xfId="4183"/>
    <cellStyle name="표준 67 3 10" xfId="11915"/>
    <cellStyle name="표준 67 3 2" xfId="4417"/>
    <cellStyle name="표준 67 3 2 2" xfId="4672"/>
    <cellStyle name="표준 67 3 2 2 2" xfId="5300"/>
    <cellStyle name="표준 67 3 2 2 2 2" xfId="7845"/>
    <cellStyle name="표준 67 3 2 2 2 3" xfId="10351"/>
    <cellStyle name="표준 67 3 2 2 2 4" xfId="12886"/>
    <cellStyle name="표준 67 3 2 2 3" xfId="5950"/>
    <cellStyle name="표준 67 3 2 2 3 2" xfId="8495"/>
    <cellStyle name="표준 67 3 2 2 3 3" xfId="11001"/>
    <cellStyle name="표준 67 3 2 2 3 4" xfId="13536"/>
    <cellStyle name="표준 67 3 2 2 4" xfId="6570"/>
    <cellStyle name="표준 67 3 2 2 4 2" xfId="9097"/>
    <cellStyle name="표준 67 3 2 2 4 3" xfId="11603"/>
    <cellStyle name="표준 67 3 2 2 4 4" xfId="14138"/>
    <cellStyle name="표준 67 3 2 2 5" xfId="7217"/>
    <cellStyle name="표준 67 3 2 2 6" xfId="9723"/>
    <cellStyle name="표준 67 3 2 2 7" xfId="12258"/>
    <cellStyle name="표준 67 3 2 3" xfId="5045"/>
    <cellStyle name="표준 67 3 2 3 2" xfId="7590"/>
    <cellStyle name="표준 67 3 2 3 3" xfId="10096"/>
    <cellStyle name="표준 67 3 2 3 4" xfId="12631"/>
    <cellStyle name="표준 67 3 2 4" xfId="5949"/>
    <cellStyle name="표준 67 3 2 4 2" xfId="8494"/>
    <cellStyle name="표준 67 3 2 4 3" xfId="11000"/>
    <cellStyle name="표준 67 3 2 4 4" xfId="13535"/>
    <cellStyle name="표준 67 3 2 5" xfId="6315"/>
    <cellStyle name="표준 67 3 2 5 2" xfId="8842"/>
    <cellStyle name="표준 67 3 2 5 3" xfId="11348"/>
    <cellStyle name="표준 67 3 2 5 4" xfId="13883"/>
    <cellStyle name="표준 67 3 2 6" xfId="6962"/>
    <cellStyle name="표준 67 3 2 7" xfId="9468"/>
    <cellStyle name="표준 67 3 2 8" xfId="12003"/>
    <cellStyle name="표준 67 3 3" xfId="4502"/>
    <cellStyle name="표준 67 3 3 2" xfId="4757"/>
    <cellStyle name="표준 67 3 3 2 2" xfId="5385"/>
    <cellStyle name="표준 67 3 3 2 2 2" xfId="7930"/>
    <cellStyle name="표준 67 3 3 2 2 3" xfId="10436"/>
    <cellStyle name="표준 67 3 3 2 2 4" xfId="12971"/>
    <cellStyle name="표준 67 3 3 2 3" xfId="5952"/>
    <cellStyle name="표준 67 3 3 2 3 2" xfId="8497"/>
    <cellStyle name="표준 67 3 3 2 3 3" xfId="11003"/>
    <cellStyle name="표준 67 3 3 2 3 4" xfId="13538"/>
    <cellStyle name="표준 67 3 3 2 4" xfId="6655"/>
    <cellStyle name="표준 67 3 3 2 4 2" xfId="9182"/>
    <cellStyle name="표준 67 3 3 2 4 3" xfId="11688"/>
    <cellStyle name="표준 67 3 3 2 4 4" xfId="14223"/>
    <cellStyle name="표준 67 3 3 2 5" xfId="7302"/>
    <cellStyle name="표준 67 3 3 2 6" xfId="9808"/>
    <cellStyle name="표준 67 3 3 2 7" xfId="12343"/>
    <cellStyle name="표준 67 3 3 3" xfId="5130"/>
    <cellStyle name="표준 67 3 3 3 2" xfId="7675"/>
    <cellStyle name="표준 67 3 3 3 3" xfId="10181"/>
    <cellStyle name="표준 67 3 3 3 4" xfId="12716"/>
    <cellStyle name="표준 67 3 3 4" xfId="5951"/>
    <cellStyle name="표준 67 3 3 4 2" xfId="8496"/>
    <cellStyle name="표준 67 3 3 4 3" xfId="11002"/>
    <cellStyle name="표준 67 3 3 4 4" xfId="13537"/>
    <cellStyle name="표준 67 3 3 5" xfId="6400"/>
    <cellStyle name="표준 67 3 3 5 2" xfId="8927"/>
    <cellStyle name="표준 67 3 3 5 3" xfId="11433"/>
    <cellStyle name="표준 67 3 3 5 4" xfId="13968"/>
    <cellStyle name="표준 67 3 3 6" xfId="7047"/>
    <cellStyle name="표준 67 3 3 7" xfId="9553"/>
    <cellStyle name="표준 67 3 3 8" xfId="12088"/>
    <cellStyle name="표준 67 3 4" xfId="4587"/>
    <cellStyle name="표준 67 3 4 2" xfId="5215"/>
    <cellStyle name="표준 67 3 4 2 2" xfId="7760"/>
    <cellStyle name="표준 67 3 4 2 3" xfId="10266"/>
    <cellStyle name="표준 67 3 4 2 4" xfId="12801"/>
    <cellStyle name="표준 67 3 4 3" xfId="5953"/>
    <cellStyle name="표준 67 3 4 3 2" xfId="8498"/>
    <cellStyle name="표준 67 3 4 3 3" xfId="11004"/>
    <cellStyle name="표준 67 3 4 3 4" xfId="13539"/>
    <cellStyle name="표준 67 3 4 4" xfId="6485"/>
    <cellStyle name="표준 67 3 4 4 2" xfId="9012"/>
    <cellStyle name="표준 67 3 4 4 3" xfId="11518"/>
    <cellStyle name="표준 67 3 4 4 4" xfId="14053"/>
    <cellStyle name="표준 67 3 4 5" xfId="7132"/>
    <cellStyle name="표준 67 3 4 6" xfId="9638"/>
    <cellStyle name="표준 67 3 4 7" xfId="12173"/>
    <cellStyle name="표준 67 3 5" xfId="4957"/>
    <cellStyle name="표준 67 3 5 2" xfId="7502"/>
    <cellStyle name="표준 67 3 5 3" xfId="10008"/>
    <cellStyle name="표준 67 3 5 4" xfId="12543"/>
    <cellStyle name="표준 67 3 6" xfId="5948"/>
    <cellStyle name="표준 67 3 6 2" xfId="8493"/>
    <cellStyle name="표준 67 3 6 3" xfId="10999"/>
    <cellStyle name="표준 67 3 6 4" xfId="13534"/>
    <cellStyle name="표준 67 3 7" xfId="6224"/>
    <cellStyle name="표준 67 3 7 2" xfId="8754"/>
    <cellStyle name="표준 67 3 7 3" xfId="11260"/>
    <cellStyle name="표준 67 3 7 4" xfId="13795"/>
    <cellStyle name="표준 67 3 8" xfId="6874"/>
    <cellStyle name="표준 67 3 9" xfId="9380"/>
    <cellStyle name="표준 67 4" xfId="4213"/>
    <cellStyle name="표준 67 4 10" xfId="11945"/>
    <cellStyle name="표준 67 4 2" xfId="4447"/>
    <cellStyle name="표준 67 4 2 2" xfId="4702"/>
    <cellStyle name="표준 67 4 2 2 2" xfId="5330"/>
    <cellStyle name="표준 67 4 2 2 2 2" xfId="7875"/>
    <cellStyle name="표준 67 4 2 2 2 3" xfId="10381"/>
    <cellStyle name="표준 67 4 2 2 2 4" xfId="12916"/>
    <cellStyle name="표준 67 4 2 2 3" xfId="5956"/>
    <cellStyle name="표준 67 4 2 2 3 2" xfId="8501"/>
    <cellStyle name="표준 67 4 2 2 3 3" xfId="11007"/>
    <cellStyle name="표준 67 4 2 2 3 4" xfId="13542"/>
    <cellStyle name="표준 67 4 2 2 4" xfId="6600"/>
    <cellStyle name="표준 67 4 2 2 4 2" xfId="9127"/>
    <cellStyle name="표준 67 4 2 2 4 3" xfId="11633"/>
    <cellStyle name="표준 67 4 2 2 4 4" xfId="14168"/>
    <cellStyle name="표준 67 4 2 2 5" xfId="7247"/>
    <cellStyle name="표준 67 4 2 2 6" xfId="9753"/>
    <cellStyle name="표준 67 4 2 2 7" xfId="12288"/>
    <cellStyle name="표준 67 4 2 3" xfId="5075"/>
    <cellStyle name="표준 67 4 2 3 2" xfId="7620"/>
    <cellStyle name="표준 67 4 2 3 3" xfId="10126"/>
    <cellStyle name="표준 67 4 2 3 4" xfId="12661"/>
    <cellStyle name="표준 67 4 2 4" xfId="5955"/>
    <cellStyle name="표준 67 4 2 4 2" xfId="8500"/>
    <cellStyle name="표준 67 4 2 4 3" xfId="11006"/>
    <cellStyle name="표준 67 4 2 4 4" xfId="13541"/>
    <cellStyle name="표준 67 4 2 5" xfId="6345"/>
    <cellStyle name="표준 67 4 2 5 2" xfId="8872"/>
    <cellStyle name="표준 67 4 2 5 3" xfId="11378"/>
    <cellStyle name="표준 67 4 2 5 4" xfId="13913"/>
    <cellStyle name="표준 67 4 2 6" xfId="6992"/>
    <cellStyle name="표준 67 4 2 7" xfId="9498"/>
    <cellStyle name="표준 67 4 2 8" xfId="12033"/>
    <cellStyle name="표준 67 4 3" xfId="4532"/>
    <cellStyle name="표준 67 4 3 2" xfId="4787"/>
    <cellStyle name="표준 67 4 3 2 2" xfId="5415"/>
    <cellStyle name="표준 67 4 3 2 2 2" xfId="7960"/>
    <cellStyle name="표준 67 4 3 2 2 3" xfId="10466"/>
    <cellStyle name="표준 67 4 3 2 2 4" xfId="13001"/>
    <cellStyle name="표준 67 4 3 2 3" xfId="5958"/>
    <cellStyle name="표준 67 4 3 2 3 2" xfId="8503"/>
    <cellStyle name="표준 67 4 3 2 3 3" xfId="11009"/>
    <cellStyle name="표준 67 4 3 2 3 4" xfId="13544"/>
    <cellStyle name="표준 67 4 3 2 4" xfId="6685"/>
    <cellStyle name="표준 67 4 3 2 4 2" xfId="9212"/>
    <cellStyle name="표준 67 4 3 2 4 3" xfId="11718"/>
    <cellStyle name="표준 67 4 3 2 4 4" xfId="14253"/>
    <cellStyle name="표준 67 4 3 2 5" xfId="7332"/>
    <cellStyle name="표준 67 4 3 2 6" xfId="9838"/>
    <cellStyle name="표준 67 4 3 2 7" xfId="12373"/>
    <cellStyle name="표준 67 4 3 3" xfId="5160"/>
    <cellStyle name="표준 67 4 3 3 2" xfId="7705"/>
    <cellStyle name="표준 67 4 3 3 3" xfId="10211"/>
    <cellStyle name="표준 67 4 3 3 4" xfId="12746"/>
    <cellStyle name="표준 67 4 3 4" xfId="5957"/>
    <cellStyle name="표준 67 4 3 4 2" xfId="8502"/>
    <cellStyle name="표준 67 4 3 4 3" xfId="11008"/>
    <cellStyle name="표준 67 4 3 4 4" xfId="13543"/>
    <cellStyle name="표준 67 4 3 5" xfId="6430"/>
    <cellStyle name="표준 67 4 3 5 2" xfId="8957"/>
    <cellStyle name="표준 67 4 3 5 3" xfId="11463"/>
    <cellStyle name="표준 67 4 3 5 4" xfId="13998"/>
    <cellStyle name="표준 67 4 3 6" xfId="7077"/>
    <cellStyle name="표준 67 4 3 7" xfId="9583"/>
    <cellStyle name="표준 67 4 3 8" xfId="12118"/>
    <cellStyle name="표준 67 4 4" xfId="4617"/>
    <cellStyle name="표준 67 4 4 2" xfId="5245"/>
    <cellStyle name="표준 67 4 4 2 2" xfId="7790"/>
    <cellStyle name="표준 67 4 4 2 3" xfId="10296"/>
    <cellStyle name="표준 67 4 4 2 4" xfId="12831"/>
    <cellStyle name="표준 67 4 4 3" xfId="5959"/>
    <cellStyle name="표준 67 4 4 3 2" xfId="8504"/>
    <cellStyle name="표준 67 4 4 3 3" xfId="11010"/>
    <cellStyle name="표준 67 4 4 3 4" xfId="13545"/>
    <cellStyle name="표준 67 4 4 4" xfId="6515"/>
    <cellStyle name="표준 67 4 4 4 2" xfId="9042"/>
    <cellStyle name="표준 67 4 4 4 3" xfId="11548"/>
    <cellStyle name="표준 67 4 4 4 4" xfId="14083"/>
    <cellStyle name="표준 67 4 4 5" xfId="7162"/>
    <cellStyle name="표준 67 4 4 6" xfId="9668"/>
    <cellStyle name="표준 67 4 4 7" xfId="12203"/>
    <cellStyle name="표준 67 4 5" xfId="4987"/>
    <cellStyle name="표준 67 4 5 2" xfId="7532"/>
    <cellStyle name="표준 67 4 5 3" xfId="10038"/>
    <cellStyle name="표준 67 4 5 4" xfId="12573"/>
    <cellStyle name="표준 67 4 6" xfId="5954"/>
    <cellStyle name="표준 67 4 6 2" xfId="8499"/>
    <cellStyle name="표준 67 4 6 3" xfId="11005"/>
    <cellStyle name="표준 67 4 6 4" xfId="13540"/>
    <cellStyle name="표준 67 4 7" xfId="6254"/>
    <cellStyle name="표준 67 4 7 2" xfId="8784"/>
    <cellStyle name="표준 67 4 7 3" xfId="11290"/>
    <cellStyle name="표준 67 4 7 4" xfId="13825"/>
    <cellStyle name="표준 67 4 8" xfId="6904"/>
    <cellStyle name="표준 67 4 9" xfId="9410"/>
    <cellStyle name="표준 67 5" xfId="4166"/>
    <cellStyle name="표준 67 5 10" xfId="11898"/>
    <cellStyle name="표준 67 5 2" xfId="4400"/>
    <cellStyle name="표준 67 5 2 2" xfId="4655"/>
    <cellStyle name="표준 67 5 2 2 2" xfId="5283"/>
    <cellStyle name="표준 67 5 2 2 2 2" xfId="7828"/>
    <cellStyle name="표준 67 5 2 2 2 3" xfId="10334"/>
    <cellStyle name="표준 67 5 2 2 2 4" xfId="12869"/>
    <cellStyle name="표준 67 5 2 2 3" xfId="5962"/>
    <cellStyle name="표준 67 5 2 2 3 2" xfId="8507"/>
    <cellStyle name="표준 67 5 2 2 3 3" xfId="11013"/>
    <cellStyle name="표준 67 5 2 2 3 4" xfId="13548"/>
    <cellStyle name="표준 67 5 2 2 4" xfId="6553"/>
    <cellStyle name="표준 67 5 2 2 4 2" xfId="9080"/>
    <cellStyle name="표준 67 5 2 2 4 3" xfId="11586"/>
    <cellStyle name="표준 67 5 2 2 4 4" xfId="14121"/>
    <cellStyle name="표준 67 5 2 2 5" xfId="7200"/>
    <cellStyle name="표준 67 5 2 2 6" xfId="9706"/>
    <cellStyle name="표준 67 5 2 2 7" xfId="12241"/>
    <cellStyle name="표준 67 5 2 3" xfId="5028"/>
    <cellStyle name="표준 67 5 2 3 2" xfId="7573"/>
    <cellStyle name="표준 67 5 2 3 3" xfId="10079"/>
    <cellStyle name="표준 67 5 2 3 4" xfId="12614"/>
    <cellStyle name="표준 67 5 2 4" xfId="5961"/>
    <cellStyle name="표준 67 5 2 4 2" xfId="8506"/>
    <cellStyle name="표준 67 5 2 4 3" xfId="11012"/>
    <cellStyle name="표준 67 5 2 4 4" xfId="13547"/>
    <cellStyle name="표준 67 5 2 5" xfId="6298"/>
    <cellStyle name="표준 67 5 2 5 2" xfId="8825"/>
    <cellStyle name="표준 67 5 2 5 3" xfId="11331"/>
    <cellStyle name="표준 67 5 2 5 4" xfId="13866"/>
    <cellStyle name="표준 67 5 2 6" xfId="6945"/>
    <cellStyle name="표준 67 5 2 7" xfId="9451"/>
    <cellStyle name="표준 67 5 2 8" xfId="11986"/>
    <cellStyle name="표준 67 5 3" xfId="4485"/>
    <cellStyle name="표준 67 5 3 2" xfId="4740"/>
    <cellStyle name="표준 67 5 3 2 2" xfId="5368"/>
    <cellStyle name="표준 67 5 3 2 2 2" xfId="7913"/>
    <cellStyle name="표준 67 5 3 2 2 3" xfId="10419"/>
    <cellStyle name="표준 67 5 3 2 2 4" xfId="12954"/>
    <cellStyle name="표준 67 5 3 2 3" xfId="5964"/>
    <cellStyle name="표준 67 5 3 2 3 2" xfId="8509"/>
    <cellStyle name="표준 67 5 3 2 3 3" xfId="11015"/>
    <cellStyle name="표준 67 5 3 2 3 4" xfId="13550"/>
    <cellStyle name="표준 67 5 3 2 4" xfId="6638"/>
    <cellStyle name="표준 67 5 3 2 4 2" xfId="9165"/>
    <cellStyle name="표준 67 5 3 2 4 3" xfId="11671"/>
    <cellStyle name="표준 67 5 3 2 4 4" xfId="14206"/>
    <cellStyle name="표준 67 5 3 2 5" xfId="7285"/>
    <cellStyle name="표준 67 5 3 2 6" xfId="9791"/>
    <cellStyle name="표준 67 5 3 2 7" xfId="12326"/>
    <cellStyle name="표준 67 5 3 3" xfId="5113"/>
    <cellStyle name="표준 67 5 3 3 2" xfId="7658"/>
    <cellStyle name="표준 67 5 3 3 3" xfId="10164"/>
    <cellStyle name="표준 67 5 3 3 4" xfId="12699"/>
    <cellStyle name="표준 67 5 3 4" xfId="5963"/>
    <cellStyle name="표준 67 5 3 4 2" xfId="8508"/>
    <cellStyle name="표준 67 5 3 4 3" xfId="11014"/>
    <cellStyle name="표준 67 5 3 4 4" xfId="13549"/>
    <cellStyle name="표준 67 5 3 5" xfId="6383"/>
    <cellStyle name="표준 67 5 3 5 2" xfId="8910"/>
    <cellStyle name="표준 67 5 3 5 3" xfId="11416"/>
    <cellStyle name="표준 67 5 3 5 4" xfId="13951"/>
    <cellStyle name="표준 67 5 3 6" xfId="7030"/>
    <cellStyle name="표준 67 5 3 7" xfId="9536"/>
    <cellStyle name="표준 67 5 3 8" xfId="12071"/>
    <cellStyle name="표준 67 5 4" xfId="4570"/>
    <cellStyle name="표준 67 5 4 2" xfId="5198"/>
    <cellStyle name="표준 67 5 4 2 2" xfId="7743"/>
    <cellStyle name="표준 67 5 4 2 3" xfId="10249"/>
    <cellStyle name="표준 67 5 4 2 4" xfId="12784"/>
    <cellStyle name="표준 67 5 4 3" xfId="5965"/>
    <cellStyle name="표준 67 5 4 3 2" xfId="8510"/>
    <cellStyle name="표준 67 5 4 3 3" xfId="11016"/>
    <cellStyle name="표준 67 5 4 3 4" xfId="13551"/>
    <cellStyle name="표준 67 5 4 4" xfId="6468"/>
    <cellStyle name="표준 67 5 4 4 2" xfId="8995"/>
    <cellStyle name="표준 67 5 4 4 3" xfId="11501"/>
    <cellStyle name="표준 67 5 4 4 4" xfId="14036"/>
    <cellStyle name="표준 67 5 4 5" xfId="7115"/>
    <cellStyle name="표준 67 5 4 6" xfId="9621"/>
    <cellStyle name="표준 67 5 4 7" xfId="12156"/>
    <cellStyle name="표준 67 5 5" xfId="4940"/>
    <cellStyle name="표준 67 5 5 2" xfId="7485"/>
    <cellStyle name="표준 67 5 5 3" xfId="9991"/>
    <cellStyle name="표준 67 5 5 4" xfId="12526"/>
    <cellStyle name="표준 67 5 6" xfId="5960"/>
    <cellStyle name="표준 67 5 6 2" xfId="8505"/>
    <cellStyle name="표준 67 5 6 3" xfId="11011"/>
    <cellStyle name="표준 67 5 6 4" xfId="13546"/>
    <cellStyle name="표준 67 5 7" xfId="6207"/>
    <cellStyle name="표준 67 5 7 2" xfId="8737"/>
    <cellStyle name="표준 67 5 7 3" xfId="11243"/>
    <cellStyle name="표준 67 5 7 4" xfId="13778"/>
    <cellStyle name="표준 67 5 8" xfId="6857"/>
    <cellStyle name="표준 67 5 9" xfId="9363"/>
    <cellStyle name="표준 67 6" xfId="4205"/>
    <cellStyle name="표준 67 6 10" xfId="11937"/>
    <cellStyle name="표준 67 6 2" xfId="4439"/>
    <cellStyle name="표준 67 6 2 2" xfId="4694"/>
    <cellStyle name="표준 67 6 2 2 2" xfId="5322"/>
    <cellStyle name="표준 67 6 2 2 2 2" xfId="7867"/>
    <cellStyle name="표준 67 6 2 2 2 3" xfId="10373"/>
    <cellStyle name="표준 67 6 2 2 2 4" xfId="12908"/>
    <cellStyle name="표준 67 6 2 2 3" xfId="5968"/>
    <cellStyle name="표준 67 6 2 2 3 2" xfId="8513"/>
    <cellStyle name="표준 67 6 2 2 3 3" xfId="11019"/>
    <cellStyle name="표준 67 6 2 2 3 4" xfId="13554"/>
    <cellStyle name="표준 67 6 2 2 4" xfId="6592"/>
    <cellStyle name="표준 67 6 2 2 4 2" xfId="9119"/>
    <cellStyle name="표준 67 6 2 2 4 3" xfId="11625"/>
    <cellStyle name="표준 67 6 2 2 4 4" xfId="14160"/>
    <cellStyle name="표준 67 6 2 2 5" xfId="7239"/>
    <cellStyle name="표준 67 6 2 2 6" xfId="9745"/>
    <cellStyle name="표준 67 6 2 2 7" xfId="12280"/>
    <cellStyle name="표준 67 6 2 3" xfId="5067"/>
    <cellStyle name="표준 67 6 2 3 2" xfId="7612"/>
    <cellStyle name="표준 67 6 2 3 3" xfId="10118"/>
    <cellStyle name="표준 67 6 2 3 4" xfId="12653"/>
    <cellStyle name="표준 67 6 2 4" xfId="5967"/>
    <cellStyle name="표준 67 6 2 4 2" xfId="8512"/>
    <cellStyle name="표준 67 6 2 4 3" xfId="11018"/>
    <cellStyle name="표준 67 6 2 4 4" xfId="13553"/>
    <cellStyle name="표준 67 6 2 5" xfId="6337"/>
    <cellStyle name="표준 67 6 2 5 2" xfId="8864"/>
    <cellStyle name="표준 67 6 2 5 3" xfId="11370"/>
    <cellStyle name="표준 67 6 2 5 4" xfId="13905"/>
    <cellStyle name="표준 67 6 2 6" xfId="6984"/>
    <cellStyle name="표준 67 6 2 7" xfId="9490"/>
    <cellStyle name="표준 67 6 2 8" xfId="12025"/>
    <cellStyle name="표준 67 6 3" xfId="4524"/>
    <cellStyle name="표준 67 6 3 2" xfId="4779"/>
    <cellStyle name="표준 67 6 3 2 2" xfId="5407"/>
    <cellStyle name="표준 67 6 3 2 2 2" xfId="7952"/>
    <cellStyle name="표준 67 6 3 2 2 3" xfId="10458"/>
    <cellStyle name="표준 67 6 3 2 2 4" xfId="12993"/>
    <cellStyle name="표준 67 6 3 2 3" xfId="5970"/>
    <cellStyle name="표준 67 6 3 2 3 2" xfId="8515"/>
    <cellStyle name="표준 67 6 3 2 3 3" xfId="11021"/>
    <cellStyle name="표준 67 6 3 2 3 4" xfId="13556"/>
    <cellStyle name="표준 67 6 3 2 4" xfId="6677"/>
    <cellStyle name="표준 67 6 3 2 4 2" xfId="9204"/>
    <cellStyle name="표준 67 6 3 2 4 3" xfId="11710"/>
    <cellStyle name="표준 67 6 3 2 4 4" xfId="14245"/>
    <cellStyle name="표준 67 6 3 2 5" xfId="7324"/>
    <cellStyle name="표준 67 6 3 2 6" xfId="9830"/>
    <cellStyle name="표준 67 6 3 2 7" xfId="12365"/>
    <cellStyle name="표준 67 6 3 3" xfId="5152"/>
    <cellStyle name="표준 67 6 3 3 2" xfId="7697"/>
    <cellStyle name="표준 67 6 3 3 3" xfId="10203"/>
    <cellStyle name="표준 67 6 3 3 4" xfId="12738"/>
    <cellStyle name="표준 67 6 3 4" xfId="5969"/>
    <cellStyle name="표준 67 6 3 4 2" xfId="8514"/>
    <cellStyle name="표준 67 6 3 4 3" xfId="11020"/>
    <cellStyle name="표준 67 6 3 4 4" xfId="13555"/>
    <cellStyle name="표준 67 6 3 5" xfId="6422"/>
    <cellStyle name="표준 67 6 3 5 2" xfId="8949"/>
    <cellStyle name="표준 67 6 3 5 3" xfId="11455"/>
    <cellStyle name="표준 67 6 3 5 4" xfId="13990"/>
    <cellStyle name="표준 67 6 3 6" xfId="7069"/>
    <cellStyle name="표준 67 6 3 7" xfId="9575"/>
    <cellStyle name="표준 67 6 3 8" xfId="12110"/>
    <cellStyle name="표준 67 6 4" xfId="4609"/>
    <cellStyle name="표준 67 6 4 2" xfId="5237"/>
    <cellStyle name="표준 67 6 4 2 2" xfId="7782"/>
    <cellStyle name="표준 67 6 4 2 3" xfId="10288"/>
    <cellStyle name="표준 67 6 4 2 4" xfId="12823"/>
    <cellStyle name="표준 67 6 4 3" xfId="5971"/>
    <cellStyle name="표준 67 6 4 3 2" xfId="8516"/>
    <cellStyle name="표준 67 6 4 3 3" xfId="11022"/>
    <cellStyle name="표준 67 6 4 3 4" xfId="13557"/>
    <cellStyle name="표준 67 6 4 4" xfId="6507"/>
    <cellStyle name="표준 67 6 4 4 2" xfId="9034"/>
    <cellStyle name="표준 67 6 4 4 3" xfId="11540"/>
    <cellStyle name="표준 67 6 4 4 4" xfId="14075"/>
    <cellStyle name="표준 67 6 4 5" xfId="7154"/>
    <cellStyle name="표준 67 6 4 6" xfId="9660"/>
    <cellStyle name="표준 67 6 4 7" xfId="12195"/>
    <cellStyle name="표준 67 6 5" xfId="4979"/>
    <cellStyle name="표준 67 6 5 2" xfId="7524"/>
    <cellStyle name="표준 67 6 5 3" xfId="10030"/>
    <cellStyle name="표준 67 6 5 4" xfId="12565"/>
    <cellStyle name="표준 67 6 6" xfId="5966"/>
    <cellStyle name="표준 67 6 6 2" xfId="8511"/>
    <cellStyle name="표준 67 6 6 3" xfId="11017"/>
    <cellStyle name="표준 67 6 6 4" xfId="13552"/>
    <cellStyle name="표준 67 6 7" xfId="6246"/>
    <cellStyle name="표준 67 6 7 2" xfId="8776"/>
    <cellStyle name="표준 67 6 7 3" xfId="11282"/>
    <cellStyle name="표준 67 6 7 4" xfId="13817"/>
    <cellStyle name="표준 67 6 8" xfId="6896"/>
    <cellStyle name="표준 67 6 9" xfId="9402"/>
    <cellStyle name="표준 67 7" xfId="4189"/>
    <cellStyle name="표준 67 7 10" xfId="11921"/>
    <cellStyle name="표준 67 7 2" xfId="4423"/>
    <cellStyle name="표준 67 7 2 2" xfId="4678"/>
    <cellStyle name="표준 67 7 2 2 2" xfId="5306"/>
    <cellStyle name="표준 67 7 2 2 2 2" xfId="7851"/>
    <cellStyle name="표준 67 7 2 2 2 3" xfId="10357"/>
    <cellStyle name="표준 67 7 2 2 2 4" xfId="12892"/>
    <cellStyle name="표준 67 7 2 2 3" xfId="5974"/>
    <cellStyle name="표준 67 7 2 2 3 2" xfId="8519"/>
    <cellStyle name="표준 67 7 2 2 3 3" xfId="11025"/>
    <cellStyle name="표준 67 7 2 2 3 4" xfId="13560"/>
    <cellStyle name="표준 67 7 2 2 4" xfId="6576"/>
    <cellStyle name="표준 67 7 2 2 4 2" xfId="9103"/>
    <cellStyle name="표준 67 7 2 2 4 3" xfId="11609"/>
    <cellStyle name="표준 67 7 2 2 4 4" xfId="14144"/>
    <cellStyle name="표준 67 7 2 2 5" xfId="7223"/>
    <cellStyle name="표준 67 7 2 2 6" xfId="9729"/>
    <cellStyle name="표준 67 7 2 2 7" xfId="12264"/>
    <cellStyle name="표준 67 7 2 3" xfId="5051"/>
    <cellStyle name="표준 67 7 2 3 2" xfId="7596"/>
    <cellStyle name="표준 67 7 2 3 3" xfId="10102"/>
    <cellStyle name="표준 67 7 2 3 4" xfId="12637"/>
    <cellStyle name="표준 67 7 2 4" xfId="5973"/>
    <cellStyle name="표준 67 7 2 4 2" xfId="8518"/>
    <cellStyle name="표준 67 7 2 4 3" xfId="11024"/>
    <cellStyle name="표준 67 7 2 4 4" xfId="13559"/>
    <cellStyle name="표준 67 7 2 5" xfId="6321"/>
    <cellStyle name="표준 67 7 2 5 2" xfId="8848"/>
    <cellStyle name="표준 67 7 2 5 3" xfId="11354"/>
    <cellStyle name="표준 67 7 2 5 4" xfId="13889"/>
    <cellStyle name="표준 67 7 2 6" xfId="6968"/>
    <cellStyle name="표준 67 7 2 7" xfId="9474"/>
    <cellStyle name="표준 67 7 2 8" xfId="12009"/>
    <cellStyle name="표준 67 7 3" xfId="4508"/>
    <cellStyle name="표준 67 7 3 2" xfId="4763"/>
    <cellStyle name="표준 67 7 3 2 2" xfId="5391"/>
    <cellStyle name="표준 67 7 3 2 2 2" xfId="7936"/>
    <cellStyle name="표준 67 7 3 2 2 3" xfId="10442"/>
    <cellStyle name="표준 67 7 3 2 2 4" xfId="12977"/>
    <cellStyle name="표준 67 7 3 2 3" xfId="5976"/>
    <cellStyle name="표준 67 7 3 2 3 2" xfId="8521"/>
    <cellStyle name="표준 67 7 3 2 3 3" xfId="11027"/>
    <cellStyle name="표준 67 7 3 2 3 4" xfId="13562"/>
    <cellStyle name="표준 67 7 3 2 4" xfId="6661"/>
    <cellStyle name="표준 67 7 3 2 4 2" xfId="9188"/>
    <cellStyle name="표준 67 7 3 2 4 3" xfId="11694"/>
    <cellStyle name="표준 67 7 3 2 4 4" xfId="14229"/>
    <cellStyle name="표준 67 7 3 2 5" xfId="7308"/>
    <cellStyle name="표준 67 7 3 2 6" xfId="9814"/>
    <cellStyle name="표준 67 7 3 2 7" xfId="12349"/>
    <cellStyle name="표준 67 7 3 3" xfId="5136"/>
    <cellStyle name="표준 67 7 3 3 2" xfId="7681"/>
    <cellStyle name="표준 67 7 3 3 3" xfId="10187"/>
    <cellStyle name="표준 67 7 3 3 4" xfId="12722"/>
    <cellStyle name="표준 67 7 3 4" xfId="5975"/>
    <cellStyle name="표준 67 7 3 4 2" xfId="8520"/>
    <cellStyle name="표준 67 7 3 4 3" xfId="11026"/>
    <cellStyle name="표준 67 7 3 4 4" xfId="13561"/>
    <cellStyle name="표준 67 7 3 5" xfId="6406"/>
    <cellStyle name="표준 67 7 3 5 2" xfId="8933"/>
    <cellStyle name="표준 67 7 3 5 3" xfId="11439"/>
    <cellStyle name="표준 67 7 3 5 4" xfId="13974"/>
    <cellStyle name="표준 67 7 3 6" xfId="7053"/>
    <cellStyle name="표준 67 7 3 7" xfId="9559"/>
    <cellStyle name="표준 67 7 3 8" xfId="12094"/>
    <cellStyle name="표준 67 7 4" xfId="4593"/>
    <cellStyle name="표준 67 7 4 2" xfId="5221"/>
    <cellStyle name="표준 67 7 4 2 2" xfId="7766"/>
    <cellStyle name="표준 67 7 4 2 3" xfId="10272"/>
    <cellStyle name="표준 67 7 4 2 4" xfId="12807"/>
    <cellStyle name="표준 67 7 4 3" xfId="5977"/>
    <cellStyle name="표준 67 7 4 3 2" xfId="8522"/>
    <cellStyle name="표준 67 7 4 3 3" xfId="11028"/>
    <cellStyle name="표준 67 7 4 3 4" xfId="13563"/>
    <cellStyle name="표준 67 7 4 4" xfId="6491"/>
    <cellStyle name="표준 67 7 4 4 2" xfId="9018"/>
    <cellStyle name="표준 67 7 4 4 3" xfId="11524"/>
    <cellStyle name="표준 67 7 4 4 4" xfId="14059"/>
    <cellStyle name="표준 67 7 4 5" xfId="7138"/>
    <cellStyle name="표준 67 7 4 6" xfId="9644"/>
    <cellStyle name="표준 67 7 4 7" xfId="12179"/>
    <cellStyle name="표준 67 7 5" xfId="4963"/>
    <cellStyle name="표준 67 7 5 2" xfId="7508"/>
    <cellStyle name="표준 67 7 5 3" xfId="10014"/>
    <cellStyle name="표준 67 7 5 4" xfId="12549"/>
    <cellStyle name="표준 67 7 6" xfId="5972"/>
    <cellStyle name="표준 67 7 6 2" xfId="8517"/>
    <cellStyle name="표준 67 7 6 3" xfId="11023"/>
    <cellStyle name="표준 67 7 6 4" xfId="13558"/>
    <cellStyle name="표준 67 7 7" xfId="6230"/>
    <cellStyle name="표준 67 7 7 2" xfId="8760"/>
    <cellStyle name="표준 67 7 7 3" xfId="11266"/>
    <cellStyle name="표준 67 7 7 4" xfId="13801"/>
    <cellStyle name="표준 67 7 8" xfId="6880"/>
    <cellStyle name="표준 67 7 9" xfId="9386"/>
    <cellStyle name="표준 67 8" xfId="4199"/>
    <cellStyle name="표준 67 8 10" xfId="11931"/>
    <cellStyle name="표준 67 8 2" xfId="4433"/>
    <cellStyle name="표준 67 8 2 2" xfId="4688"/>
    <cellStyle name="표준 67 8 2 2 2" xfId="5316"/>
    <cellStyle name="표준 67 8 2 2 2 2" xfId="7861"/>
    <cellStyle name="표준 67 8 2 2 2 3" xfId="10367"/>
    <cellStyle name="표준 67 8 2 2 2 4" xfId="12902"/>
    <cellStyle name="표준 67 8 2 2 3" xfId="5980"/>
    <cellStyle name="표준 67 8 2 2 3 2" xfId="8525"/>
    <cellStyle name="표준 67 8 2 2 3 3" xfId="11031"/>
    <cellStyle name="표준 67 8 2 2 3 4" xfId="13566"/>
    <cellStyle name="표준 67 8 2 2 4" xfId="6586"/>
    <cellStyle name="표준 67 8 2 2 4 2" xfId="9113"/>
    <cellStyle name="표준 67 8 2 2 4 3" xfId="11619"/>
    <cellStyle name="표준 67 8 2 2 4 4" xfId="14154"/>
    <cellStyle name="표준 67 8 2 2 5" xfId="7233"/>
    <cellStyle name="표준 67 8 2 2 6" xfId="9739"/>
    <cellStyle name="표준 67 8 2 2 7" xfId="12274"/>
    <cellStyle name="표준 67 8 2 3" xfId="5061"/>
    <cellStyle name="표준 67 8 2 3 2" xfId="7606"/>
    <cellStyle name="표준 67 8 2 3 3" xfId="10112"/>
    <cellStyle name="표준 67 8 2 3 4" xfId="12647"/>
    <cellStyle name="표준 67 8 2 4" xfId="5979"/>
    <cellStyle name="표준 67 8 2 4 2" xfId="8524"/>
    <cellStyle name="표준 67 8 2 4 3" xfId="11030"/>
    <cellStyle name="표준 67 8 2 4 4" xfId="13565"/>
    <cellStyle name="표준 67 8 2 5" xfId="6331"/>
    <cellStyle name="표준 67 8 2 5 2" xfId="8858"/>
    <cellStyle name="표준 67 8 2 5 3" xfId="11364"/>
    <cellStyle name="표준 67 8 2 5 4" xfId="13899"/>
    <cellStyle name="표준 67 8 2 6" xfId="6978"/>
    <cellStyle name="표준 67 8 2 7" xfId="9484"/>
    <cellStyle name="표준 67 8 2 8" xfId="12019"/>
    <cellStyle name="표준 67 8 3" xfId="4518"/>
    <cellStyle name="표준 67 8 3 2" xfId="4773"/>
    <cellStyle name="표준 67 8 3 2 2" xfId="5401"/>
    <cellStyle name="표준 67 8 3 2 2 2" xfId="7946"/>
    <cellStyle name="표준 67 8 3 2 2 3" xfId="10452"/>
    <cellStyle name="표준 67 8 3 2 2 4" xfId="12987"/>
    <cellStyle name="표준 67 8 3 2 3" xfId="5982"/>
    <cellStyle name="표준 67 8 3 2 3 2" xfId="8527"/>
    <cellStyle name="표준 67 8 3 2 3 3" xfId="11033"/>
    <cellStyle name="표준 67 8 3 2 3 4" xfId="13568"/>
    <cellStyle name="표준 67 8 3 2 4" xfId="6671"/>
    <cellStyle name="표준 67 8 3 2 4 2" xfId="9198"/>
    <cellStyle name="표준 67 8 3 2 4 3" xfId="11704"/>
    <cellStyle name="표준 67 8 3 2 4 4" xfId="14239"/>
    <cellStyle name="표준 67 8 3 2 5" xfId="7318"/>
    <cellStyle name="표준 67 8 3 2 6" xfId="9824"/>
    <cellStyle name="표준 67 8 3 2 7" xfId="12359"/>
    <cellStyle name="표준 67 8 3 3" xfId="5146"/>
    <cellStyle name="표준 67 8 3 3 2" xfId="7691"/>
    <cellStyle name="표준 67 8 3 3 3" xfId="10197"/>
    <cellStyle name="표준 67 8 3 3 4" xfId="12732"/>
    <cellStyle name="표준 67 8 3 4" xfId="5981"/>
    <cellStyle name="표준 67 8 3 4 2" xfId="8526"/>
    <cellStyle name="표준 67 8 3 4 3" xfId="11032"/>
    <cellStyle name="표준 67 8 3 4 4" xfId="13567"/>
    <cellStyle name="표준 67 8 3 5" xfId="6416"/>
    <cellStyle name="표준 67 8 3 5 2" xfId="8943"/>
    <cellStyle name="표준 67 8 3 5 3" xfId="11449"/>
    <cellStyle name="표준 67 8 3 5 4" xfId="13984"/>
    <cellStyle name="표준 67 8 3 6" xfId="7063"/>
    <cellStyle name="표준 67 8 3 7" xfId="9569"/>
    <cellStyle name="표준 67 8 3 8" xfId="12104"/>
    <cellStyle name="표준 67 8 4" xfId="4603"/>
    <cellStyle name="표준 67 8 4 2" xfId="5231"/>
    <cellStyle name="표준 67 8 4 2 2" xfId="7776"/>
    <cellStyle name="표준 67 8 4 2 3" xfId="10282"/>
    <cellStyle name="표준 67 8 4 2 4" xfId="12817"/>
    <cellStyle name="표준 67 8 4 3" xfId="5983"/>
    <cellStyle name="표준 67 8 4 3 2" xfId="8528"/>
    <cellStyle name="표준 67 8 4 3 3" xfId="11034"/>
    <cellStyle name="표준 67 8 4 3 4" xfId="13569"/>
    <cellStyle name="표준 67 8 4 4" xfId="6501"/>
    <cellStyle name="표준 67 8 4 4 2" xfId="9028"/>
    <cellStyle name="표준 67 8 4 4 3" xfId="11534"/>
    <cellStyle name="표준 67 8 4 4 4" xfId="14069"/>
    <cellStyle name="표준 67 8 4 5" xfId="7148"/>
    <cellStyle name="표준 67 8 4 6" xfId="9654"/>
    <cellStyle name="표준 67 8 4 7" xfId="12189"/>
    <cellStyle name="표준 67 8 5" xfId="4973"/>
    <cellStyle name="표준 67 8 5 2" xfId="7518"/>
    <cellStyle name="표준 67 8 5 3" xfId="10024"/>
    <cellStyle name="표준 67 8 5 4" xfId="12559"/>
    <cellStyle name="표준 67 8 6" xfId="5978"/>
    <cellStyle name="표준 67 8 6 2" xfId="8523"/>
    <cellStyle name="표준 67 8 6 3" xfId="11029"/>
    <cellStyle name="표준 67 8 6 4" xfId="13564"/>
    <cellStyle name="표준 67 8 7" xfId="6240"/>
    <cellStyle name="표준 67 8 7 2" xfId="8770"/>
    <cellStyle name="표준 67 8 7 3" xfId="11276"/>
    <cellStyle name="표준 67 8 7 4" xfId="13811"/>
    <cellStyle name="표준 67 8 8" xfId="6890"/>
    <cellStyle name="표준 67 8 9" xfId="9396"/>
    <cellStyle name="표준 67 9" xfId="4215"/>
    <cellStyle name="표준 67 9 10" xfId="11947"/>
    <cellStyle name="표준 67 9 2" xfId="4449"/>
    <cellStyle name="표준 67 9 2 2" xfId="4704"/>
    <cellStyle name="표준 67 9 2 2 2" xfId="5332"/>
    <cellStyle name="표준 67 9 2 2 2 2" xfId="7877"/>
    <cellStyle name="표준 67 9 2 2 2 3" xfId="10383"/>
    <cellStyle name="표준 67 9 2 2 2 4" xfId="12918"/>
    <cellStyle name="표준 67 9 2 2 3" xfId="5986"/>
    <cellStyle name="표준 67 9 2 2 3 2" xfId="8531"/>
    <cellStyle name="표준 67 9 2 2 3 3" xfId="11037"/>
    <cellStyle name="표준 67 9 2 2 3 4" xfId="13572"/>
    <cellStyle name="표준 67 9 2 2 4" xfId="6602"/>
    <cellStyle name="표준 67 9 2 2 4 2" xfId="9129"/>
    <cellStyle name="표준 67 9 2 2 4 3" xfId="11635"/>
    <cellStyle name="표준 67 9 2 2 4 4" xfId="14170"/>
    <cellStyle name="표준 67 9 2 2 5" xfId="7249"/>
    <cellStyle name="표준 67 9 2 2 6" xfId="9755"/>
    <cellStyle name="표준 67 9 2 2 7" xfId="12290"/>
    <cellStyle name="표준 67 9 2 3" xfId="5077"/>
    <cellStyle name="표준 67 9 2 3 2" xfId="7622"/>
    <cellStyle name="표준 67 9 2 3 3" xfId="10128"/>
    <cellStyle name="표준 67 9 2 3 4" xfId="12663"/>
    <cellStyle name="표준 67 9 2 4" xfId="5985"/>
    <cellStyle name="표준 67 9 2 4 2" xfId="8530"/>
    <cellStyle name="표준 67 9 2 4 3" xfId="11036"/>
    <cellStyle name="표준 67 9 2 4 4" xfId="13571"/>
    <cellStyle name="표준 67 9 2 5" xfId="6347"/>
    <cellStyle name="표준 67 9 2 5 2" xfId="8874"/>
    <cellStyle name="표준 67 9 2 5 3" xfId="11380"/>
    <cellStyle name="표준 67 9 2 5 4" xfId="13915"/>
    <cellStyle name="표준 67 9 2 6" xfId="6994"/>
    <cellStyle name="표준 67 9 2 7" xfId="9500"/>
    <cellStyle name="표준 67 9 2 8" xfId="12035"/>
    <cellStyle name="표준 67 9 3" xfId="4534"/>
    <cellStyle name="표준 67 9 3 2" xfId="4789"/>
    <cellStyle name="표준 67 9 3 2 2" xfId="5417"/>
    <cellStyle name="표준 67 9 3 2 2 2" xfId="7962"/>
    <cellStyle name="표준 67 9 3 2 2 3" xfId="10468"/>
    <cellStyle name="표준 67 9 3 2 2 4" xfId="13003"/>
    <cellStyle name="표준 67 9 3 2 3" xfId="5988"/>
    <cellStyle name="표준 67 9 3 2 3 2" xfId="8533"/>
    <cellStyle name="표준 67 9 3 2 3 3" xfId="11039"/>
    <cellStyle name="표준 67 9 3 2 3 4" xfId="13574"/>
    <cellStyle name="표준 67 9 3 2 4" xfId="6687"/>
    <cellStyle name="표준 67 9 3 2 4 2" xfId="9214"/>
    <cellStyle name="표준 67 9 3 2 4 3" xfId="11720"/>
    <cellStyle name="표준 67 9 3 2 4 4" xfId="14255"/>
    <cellStyle name="표준 67 9 3 2 5" xfId="7334"/>
    <cellStyle name="표준 67 9 3 2 6" xfId="9840"/>
    <cellStyle name="표준 67 9 3 2 7" xfId="12375"/>
    <cellStyle name="표준 67 9 3 3" xfId="5162"/>
    <cellStyle name="표준 67 9 3 3 2" xfId="7707"/>
    <cellStyle name="표준 67 9 3 3 3" xfId="10213"/>
    <cellStyle name="표준 67 9 3 3 4" xfId="12748"/>
    <cellStyle name="표준 67 9 3 4" xfId="5987"/>
    <cellStyle name="표준 67 9 3 4 2" xfId="8532"/>
    <cellStyle name="표준 67 9 3 4 3" xfId="11038"/>
    <cellStyle name="표준 67 9 3 4 4" xfId="13573"/>
    <cellStyle name="표준 67 9 3 5" xfId="6432"/>
    <cellStyle name="표준 67 9 3 5 2" xfId="8959"/>
    <cellStyle name="표준 67 9 3 5 3" xfId="11465"/>
    <cellStyle name="표준 67 9 3 5 4" xfId="14000"/>
    <cellStyle name="표준 67 9 3 6" xfId="7079"/>
    <cellStyle name="표준 67 9 3 7" xfId="9585"/>
    <cellStyle name="표준 67 9 3 8" xfId="12120"/>
    <cellStyle name="표준 67 9 4" xfId="4619"/>
    <cellStyle name="표준 67 9 4 2" xfId="5247"/>
    <cellStyle name="표준 67 9 4 2 2" xfId="7792"/>
    <cellStyle name="표준 67 9 4 2 3" xfId="10298"/>
    <cellStyle name="표준 67 9 4 2 4" xfId="12833"/>
    <cellStyle name="표준 67 9 4 3" xfId="5989"/>
    <cellStyle name="표준 67 9 4 3 2" xfId="8534"/>
    <cellStyle name="표준 67 9 4 3 3" xfId="11040"/>
    <cellStyle name="표준 67 9 4 3 4" xfId="13575"/>
    <cellStyle name="표준 67 9 4 4" xfId="6517"/>
    <cellStyle name="표준 67 9 4 4 2" xfId="9044"/>
    <cellStyle name="표준 67 9 4 4 3" xfId="11550"/>
    <cellStyle name="표준 67 9 4 4 4" xfId="14085"/>
    <cellStyle name="표준 67 9 4 5" xfId="7164"/>
    <cellStyle name="표준 67 9 4 6" xfId="9670"/>
    <cellStyle name="표준 67 9 4 7" xfId="12205"/>
    <cellStyle name="표준 67 9 5" xfId="4989"/>
    <cellStyle name="표준 67 9 5 2" xfId="7534"/>
    <cellStyle name="표준 67 9 5 3" xfId="10040"/>
    <cellStyle name="표준 67 9 5 4" xfId="12575"/>
    <cellStyle name="표준 67 9 6" xfId="5984"/>
    <cellStyle name="표준 67 9 6 2" xfId="8529"/>
    <cellStyle name="표준 67 9 6 3" xfId="11035"/>
    <cellStyle name="표준 67 9 6 4" xfId="13570"/>
    <cellStyle name="표준 67 9 7" xfId="6256"/>
    <cellStyle name="표준 67 9 7 2" xfId="8786"/>
    <cellStyle name="표준 67 9 7 3" xfId="11292"/>
    <cellStyle name="표준 67 9 7 4" xfId="13827"/>
    <cellStyle name="표준 67 9 8" xfId="6906"/>
    <cellStyle name="표준 67 9 9" xfId="9412"/>
    <cellStyle name="표준 68" xfId="445"/>
    <cellStyle name="표준 68 10" xfId="11755"/>
    <cellStyle name="표준 68 2" xfId="4365"/>
    <cellStyle name="표준 68 2 2" xfId="4620"/>
    <cellStyle name="표준 68 2 2 2" xfId="5248"/>
    <cellStyle name="표준 68 2 2 2 2" xfId="7793"/>
    <cellStyle name="표준 68 2 2 2 3" xfId="10299"/>
    <cellStyle name="표준 68 2 2 2 4" xfId="12834"/>
    <cellStyle name="표준 68 2 2 3" xfId="5992"/>
    <cellStyle name="표준 68 2 2 3 2" xfId="8537"/>
    <cellStyle name="표준 68 2 2 3 3" xfId="11043"/>
    <cellStyle name="표준 68 2 2 3 4" xfId="13578"/>
    <cellStyle name="표준 68 2 2 4" xfId="6518"/>
    <cellStyle name="표준 68 2 2 4 2" xfId="9045"/>
    <cellStyle name="표준 68 2 2 4 3" xfId="11551"/>
    <cellStyle name="표준 68 2 2 4 4" xfId="14086"/>
    <cellStyle name="표준 68 2 2 5" xfId="7165"/>
    <cellStyle name="표준 68 2 2 6" xfId="9671"/>
    <cellStyle name="표준 68 2 2 7" xfId="12206"/>
    <cellStyle name="표준 68 2 3" xfId="4993"/>
    <cellStyle name="표준 68 2 3 2" xfId="7538"/>
    <cellStyle name="표준 68 2 3 3" xfId="10044"/>
    <cellStyle name="표준 68 2 3 4" xfId="12579"/>
    <cellStyle name="표준 68 2 4" xfId="5991"/>
    <cellStyle name="표준 68 2 4 2" xfId="8536"/>
    <cellStyle name="표준 68 2 4 3" xfId="11042"/>
    <cellStyle name="표준 68 2 4 4" xfId="13577"/>
    <cellStyle name="표준 68 2 5" xfId="6263"/>
    <cellStyle name="표준 68 2 5 2" xfId="8790"/>
    <cellStyle name="표준 68 2 5 3" xfId="11296"/>
    <cellStyle name="표준 68 2 5 4" xfId="13831"/>
    <cellStyle name="표준 68 2 6" xfId="6910"/>
    <cellStyle name="표준 68 2 7" xfId="9416"/>
    <cellStyle name="표준 68 2 8" xfId="11951"/>
    <cellStyle name="표준 68 3" xfId="4450"/>
    <cellStyle name="표준 68 3 2" xfId="4705"/>
    <cellStyle name="표준 68 3 2 2" xfId="5333"/>
    <cellStyle name="표준 68 3 2 2 2" xfId="7878"/>
    <cellStyle name="표준 68 3 2 2 3" xfId="10384"/>
    <cellStyle name="표준 68 3 2 2 4" xfId="12919"/>
    <cellStyle name="표준 68 3 2 3" xfId="5994"/>
    <cellStyle name="표준 68 3 2 3 2" xfId="8539"/>
    <cellStyle name="표준 68 3 2 3 3" xfId="11045"/>
    <cellStyle name="표준 68 3 2 3 4" xfId="13580"/>
    <cellStyle name="표준 68 3 2 4" xfId="6603"/>
    <cellStyle name="표준 68 3 2 4 2" xfId="9130"/>
    <cellStyle name="표준 68 3 2 4 3" xfId="11636"/>
    <cellStyle name="표준 68 3 2 4 4" xfId="14171"/>
    <cellStyle name="표준 68 3 2 5" xfId="7250"/>
    <cellStyle name="표준 68 3 2 6" xfId="9756"/>
    <cellStyle name="표준 68 3 2 7" xfId="12291"/>
    <cellStyle name="표준 68 3 3" xfId="5078"/>
    <cellStyle name="표준 68 3 3 2" xfId="7623"/>
    <cellStyle name="표준 68 3 3 3" xfId="10129"/>
    <cellStyle name="표준 68 3 3 4" xfId="12664"/>
    <cellStyle name="표준 68 3 4" xfId="5993"/>
    <cellStyle name="표준 68 3 4 2" xfId="8538"/>
    <cellStyle name="표준 68 3 4 3" xfId="11044"/>
    <cellStyle name="표준 68 3 4 4" xfId="13579"/>
    <cellStyle name="표준 68 3 5" xfId="6348"/>
    <cellStyle name="표준 68 3 5 2" xfId="8875"/>
    <cellStyle name="표준 68 3 5 3" xfId="11381"/>
    <cellStyle name="표준 68 3 5 4" xfId="13916"/>
    <cellStyle name="표준 68 3 6" xfId="6995"/>
    <cellStyle name="표준 68 3 7" xfId="9501"/>
    <cellStyle name="표준 68 3 8" xfId="12036"/>
    <cellStyle name="표준 68 4" xfId="4535"/>
    <cellStyle name="표준 68 4 2" xfId="5163"/>
    <cellStyle name="표준 68 4 2 2" xfId="7708"/>
    <cellStyle name="표준 68 4 2 3" xfId="10214"/>
    <cellStyle name="표준 68 4 2 4" xfId="12749"/>
    <cellStyle name="표준 68 4 3" xfId="5995"/>
    <cellStyle name="표준 68 4 3 2" xfId="8540"/>
    <cellStyle name="표준 68 4 3 3" xfId="11046"/>
    <cellStyle name="표준 68 4 3 4" xfId="13581"/>
    <cellStyle name="표준 68 4 4" xfId="6433"/>
    <cellStyle name="표준 68 4 4 2" xfId="8960"/>
    <cellStyle name="표준 68 4 4 3" xfId="11466"/>
    <cellStyle name="표준 68 4 4 4" xfId="14001"/>
    <cellStyle name="표준 68 4 5" xfId="7080"/>
    <cellStyle name="표준 68 4 6" xfId="9586"/>
    <cellStyle name="표준 68 4 7" xfId="12121"/>
    <cellStyle name="표준 68 5" xfId="4797"/>
    <cellStyle name="표준 68 5 2" xfId="7342"/>
    <cellStyle name="표준 68 5 3" xfId="9848"/>
    <cellStyle name="표준 68 5 4" xfId="12383"/>
    <cellStyle name="표준 68 6" xfId="5990"/>
    <cellStyle name="표준 68 6 2" xfId="8535"/>
    <cellStyle name="표준 68 6 3" xfId="11041"/>
    <cellStyle name="표준 68 6 4" xfId="13576"/>
    <cellStyle name="표준 68 7" xfId="6052"/>
    <cellStyle name="표준 68 7 2" xfId="8594"/>
    <cellStyle name="표준 68 7 3" xfId="11100"/>
    <cellStyle name="표준 68 7 4" xfId="13635"/>
    <cellStyle name="표준 68 8" xfId="6695"/>
    <cellStyle name="표준 68 9" xfId="9220"/>
    <cellStyle name="표준 69" xfId="4134"/>
    <cellStyle name="표준 69 10" xfId="11871"/>
    <cellStyle name="표준 69 2" xfId="4373"/>
    <cellStyle name="표준 69 2 2" xfId="4628"/>
    <cellStyle name="표준 69 2 2 2" xfId="5256"/>
    <cellStyle name="표준 69 2 2 2 2" xfId="7801"/>
    <cellStyle name="표준 69 2 2 2 3" xfId="10307"/>
    <cellStyle name="표준 69 2 2 2 4" xfId="12842"/>
    <cellStyle name="표준 69 2 2 3" xfId="5998"/>
    <cellStyle name="표준 69 2 2 3 2" xfId="8543"/>
    <cellStyle name="표준 69 2 2 3 3" xfId="11049"/>
    <cellStyle name="표준 69 2 2 3 4" xfId="13584"/>
    <cellStyle name="표준 69 2 2 4" xfId="6526"/>
    <cellStyle name="표준 69 2 2 4 2" xfId="9053"/>
    <cellStyle name="표준 69 2 2 4 3" xfId="11559"/>
    <cellStyle name="표준 69 2 2 4 4" xfId="14094"/>
    <cellStyle name="표준 69 2 2 5" xfId="7173"/>
    <cellStyle name="표준 69 2 2 6" xfId="9679"/>
    <cellStyle name="표준 69 2 2 7" xfId="12214"/>
    <cellStyle name="표준 69 2 3" xfId="5001"/>
    <cellStyle name="표준 69 2 3 2" xfId="7546"/>
    <cellStyle name="표준 69 2 3 3" xfId="10052"/>
    <cellStyle name="표준 69 2 3 4" xfId="12587"/>
    <cellStyle name="표준 69 2 4" xfId="5997"/>
    <cellStyle name="표준 69 2 4 2" xfId="8542"/>
    <cellStyle name="표준 69 2 4 3" xfId="11048"/>
    <cellStyle name="표준 69 2 4 4" xfId="13583"/>
    <cellStyle name="표준 69 2 5" xfId="6271"/>
    <cellStyle name="표준 69 2 5 2" xfId="8798"/>
    <cellStyle name="표준 69 2 5 3" xfId="11304"/>
    <cellStyle name="표준 69 2 5 4" xfId="13839"/>
    <cellStyle name="표준 69 2 6" xfId="6918"/>
    <cellStyle name="표준 69 2 7" xfId="9424"/>
    <cellStyle name="표준 69 2 8" xfId="11959"/>
    <cellStyle name="표준 69 3" xfId="4458"/>
    <cellStyle name="표준 69 3 2" xfId="4713"/>
    <cellStyle name="표준 69 3 2 2" xfId="5341"/>
    <cellStyle name="표준 69 3 2 2 2" xfId="7886"/>
    <cellStyle name="표준 69 3 2 2 3" xfId="10392"/>
    <cellStyle name="표준 69 3 2 2 4" xfId="12927"/>
    <cellStyle name="표준 69 3 2 3" xfId="6000"/>
    <cellStyle name="표준 69 3 2 3 2" xfId="8545"/>
    <cellStyle name="표준 69 3 2 3 3" xfId="11051"/>
    <cellStyle name="표준 69 3 2 3 4" xfId="13586"/>
    <cellStyle name="표준 69 3 2 4" xfId="6611"/>
    <cellStyle name="표준 69 3 2 4 2" xfId="9138"/>
    <cellStyle name="표준 69 3 2 4 3" xfId="11644"/>
    <cellStyle name="표준 69 3 2 4 4" xfId="14179"/>
    <cellStyle name="표준 69 3 2 5" xfId="7258"/>
    <cellStyle name="표준 69 3 2 6" xfId="9764"/>
    <cellStyle name="표준 69 3 2 7" xfId="12299"/>
    <cellStyle name="표준 69 3 3" xfId="5086"/>
    <cellStyle name="표준 69 3 3 2" xfId="7631"/>
    <cellStyle name="표준 69 3 3 3" xfId="10137"/>
    <cellStyle name="표준 69 3 3 4" xfId="12672"/>
    <cellStyle name="표준 69 3 4" xfId="5999"/>
    <cellStyle name="표준 69 3 4 2" xfId="8544"/>
    <cellStyle name="표준 69 3 4 3" xfId="11050"/>
    <cellStyle name="표준 69 3 4 4" xfId="13585"/>
    <cellStyle name="표준 69 3 5" xfId="6356"/>
    <cellStyle name="표준 69 3 5 2" xfId="8883"/>
    <cellStyle name="표준 69 3 5 3" xfId="11389"/>
    <cellStyle name="표준 69 3 5 4" xfId="13924"/>
    <cellStyle name="표준 69 3 6" xfId="7003"/>
    <cellStyle name="표준 69 3 7" xfId="9509"/>
    <cellStyle name="표준 69 3 8" xfId="12044"/>
    <cellStyle name="표준 69 4" xfId="4543"/>
    <cellStyle name="표준 69 4 2" xfId="5171"/>
    <cellStyle name="표준 69 4 2 2" xfId="7716"/>
    <cellStyle name="표준 69 4 2 3" xfId="10222"/>
    <cellStyle name="표준 69 4 2 4" xfId="12757"/>
    <cellStyle name="표준 69 4 3" xfId="6001"/>
    <cellStyle name="표준 69 4 3 2" xfId="8546"/>
    <cellStyle name="표준 69 4 3 3" xfId="11052"/>
    <cellStyle name="표준 69 4 3 4" xfId="13587"/>
    <cellStyle name="표준 69 4 4" xfId="6441"/>
    <cellStyle name="표준 69 4 4 2" xfId="8968"/>
    <cellStyle name="표준 69 4 4 3" xfId="11474"/>
    <cellStyle name="표준 69 4 4 4" xfId="14009"/>
    <cellStyle name="표준 69 4 5" xfId="7088"/>
    <cellStyle name="표준 69 4 6" xfId="9594"/>
    <cellStyle name="표준 69 4 7" xfId="12129"/>
    <cellStyle name="표준 69 5" xfId="4913"/>
    <cellStyle name="표준 69 5 2" xfId="7458"/>
    <cellStyle name="표준 69 5 3" xfId="9964"/>
    <cellStyle name="표준 69 5 4" xfId="12499"/>
    <cellStyle name="표준 69 6" xfId="5996"/>
    <cellStyle name="표준 69 6 2" xfId="8541"/>
    <cellStyle name="표준 69 6 3" xfId="11047"/>
    <cellStyle name="표준 69 6 4" xfId="13582"/>
    <cellStyle name="표준 69 7" xfId="6180"/>
    <cellStyle name="표준 69 7 2" xfId="8710"/>
    <cellStyle name="표준 69 7 3" xfId="11216"/>
    <cellStyle name="표준 69 7 4" xfId="13751"/>
    <cellStyle name="표준 69 8" xfId="6830"/>
    <cellStyle name="표준 69 9" xfId="9336"/>
    <cellStyle name="표준 7" xfId="346"/>
    <cellStyle name="표준 7 2" xfId="4080"/>
    <cellStyle name="표준 7 2 2" xfId="4081"/>
    <cellStyle name="표준 7 2 2 2" xfId="4082"/>
    <cellStyle name="표준 7 2 2 3" xfId="4083"/>
    <cellStyle name="표준 7 2 3" xfId="4084"/>
    <cellStyle name="표준 7 3" xfId="4085"/>
    <cellStyle name="표준 7 4" xfId="4086"/>
    <cellStyle name="표준 7 4 2" xfId="4087"/>
    <cellStyle name="표준 7 4 3" xfId="4088"/>
    <cellStyle name="표준 7 5" xfId="4089"/>
    <cellStyle name="표준 7 5 2" xfId="4090"/>
    <cellStyle name="표준 7 6" xfId="4079"/>
    <cellStyle name="표준 7_009_유통금융보험및기타서비스" xfId="4091"/>
    <cellStyle name="표준 70" xfId="4136"/>
    <cellStyle name="표준 70 10" xfId="11872"/>
    <cellStyle name="표준 70 2" xfId="4374"/>
    <cellStyle name="표준 70 2 2" xfId="4629"/>
    <cellStyle name="표준 70 2 2 2" xfId="5257"/>
    <cellStyle name="표준 70 2 2 2 2" xfId="7802"/>
    <cellStyle name="표준 70 2 2 2 3" xfId="10308"/>
    <cellStyle name="표준 70 2 2 2 4" xfId="12843"/>
    <cellStyle name="표준 70 2 2 3" xfId="6004"/>
    <cellStyle name="표준 70 2 2 3 2" xfId="8549"/>
    <cellStyle name="표준 70 2 2 3 3" xfId="11055"/>
    <cellStyle name="표준 70 2 2 3 4" xfId="13590"/>
    <cellStyle name="표준 70 2 2 4" xfId="6527"/>
    <cellStyle name="표준 70 2 2 4 2" xfId="9054"/>
    <cellStyle name="표준 70 2 2 4 3" xfId="11560"/>
    <cellStyle name="표준 70 2 2 4 4" xfId="14095"/>
    <cellStyle name="표준 70 2 2 5" xfId="7174"/>
    <cellStyle name="표준 70 2 2 6" xfId="9680"/>
    <cellStyle name="표준 70 2 2 7" xfId="12215"/>
    <cellStyle name="표준 70 2 3" xfId="5002"/>
    <cellStyle name="표준 70 2 3 2" xfId="7547"/>
    <cellStyle name="표준 70 2 3 3" xfId="10053"/>
    <cellStyle name="표준 70 2 3 4" xfId="12588"/>
    <cellStyle name="표준 70 2 4" xfId="6003"/>
    <cellStyle name="표준 70 2 4 2" xfId="8548"/>
    <cellStyle name="표준 70 2 4 3" xfId="11054"/>
    <cellStyle name="표준 70 2 4 4" xfId="13589"/>
    <cellStyle name="표준 70 2 5" xfId="6272"/>
    <cellStyle name="표준 70 2 5 2" xfId="8799"/>
    <cellStyle name="표준 70 2 5 3" xfId="11305"/>
    <cellStyle name="표준 70 2 5 4" xfId="13840"/>
    <cellStyle name="표준 70 2 6" xfId="6919"/>
    <cellStyle name="표준 70 2 7" xfId="9425"/>
    <cellStyle name="표준 70 2 8" xfId="11960"/>
    <cellStyle name="표준 70 3" xfId="4459"/>
    <cellStyle name="표준 70 3 2" xfId="4714"/>
    <cellStyle name="표준 70 3 2 2" xfId="5342"/>
    <cellStyle name="표준 70 3 2 2 2" xfId="7887"/>
    <cellStyle name="표준 70 3 2 2 3" xfId="10393"/>
    <cellStyle name="표준 70 3 2 2 4" xfId="12928"/>
    <cellStyle name="표준 70 3 2 3" xfId="6006"/>
    <cellStyle name="표준 70 3 2 3 2" xfId="8551"/>
    <cellStyle name="표준 70 3 2 3 3" xfId="11057"/>
    <cellStyle name="표준 70 3 2 3 4" xfId="13592"/>
    <cellStyle name="표준 70 3 2 4" xfId="6612"/>
    <cellStyle name="표준 70 3 2 4 2" xfId="9139"/>
    <cellStyle name="표준 70 3 2 4 3" xfId="11645"/>
    <cellStyle name="표준 70 3 2 4 4" xfId="14180"/>
    <cellStyle name="표준 70 3 2 5" xfId="7259"/>
    <cellStyle name="표준 70 3 2 6" xfId="9765"/>
    <cellStyle name="표준 70 3 2 7" xfId="12300"/>
    <cellStyle name="표준 70 3 3" xfId="5087"/>
    <cellStyle name="표준 70 3 3 2" xfId="7632"/>
    <cellStyle name="표준 70 3 3 3" xfId="10138"/>
    <cellStyle name="표준 70 3 3 4" xfId="12673"/>
    <cellStyle name="표준 70 3 4" xfId="6005"/>
    <cellStyle name="표준 70 3 4 2" xfId="8550"/>
    <cellStyle name="표준 70 3 4 3" xfId="11056"/>
    <cellStyle name="표준 70 3 4 4" xfId="13591"/>
    <cellStyle name="표준 70 3 5" xfId="6357"/>
    <cellStyle name="표준 70 3 5 2" xfId="8884"/>
    <cellStyle name="표준 70 3 5 3" xfId="11390"/>
    <cellStyle name="표준 70 3 5 4" xfId="13925"/>
    <cellStyle name="표준 70 3 6" xfId="7004"/>
    <cellStyle name="표준 70 3 7" xfId="9510"/>
    <cellStyle name="표준 70 3 8" xfId="12045"/>
    <cellStyle name="표준 70 4" xfId="4544"/>
    <cellStyle name="표준 70 4 2" xfId="5172"/>
    <cellStyle name="표준 70 4 2 2" xfId="7717"/>
    <cellStyle name="표준 70 4 2 3" xfId="10223"/>
    <cellStyle name="표준 70 4 2 4" xfId="12758"/>
    <cellStyle name="표준 70 4 3" xfId="6007"/>
    <cellStyle name="표준 70 4 3 2" xfId="8552"/>
    <cellStyle name="표준 70 4 3 3" xfId="11058"/>
    <cellStyle name="표준 70 4 3 4" xfId="13593"/>
    <cellStyle name="표준 70 4 4" xfId="6442"/>
    <cellStyle name="표준 70 4 4 2" xfId="8969"/>
    <cellStyle name="표준 70 4 4 3" xfId="11475"/>
    <cellStyle name="표준 70 4 4 4" xfId="14010"/>
    <cellStyle name="표준 70 4 5" xfId="7089"/>
    <cellStyle name="표준 70 4 6" xfId="9595"/>
    <cellStyle name="표준 70 4 7" xfId="12130"/>
    <cellStyle name="표준 70 5" xfId="4914"/>
    <cellStyle name="표준 70 5 2" xfId="7459"/>
    <cellStyle name="표준 70 5 3" xfId="9965"/>
    <cellStyle name="표준 70 5 4" xfId="12500"/>
    <cellStyle name="표준 70 6" xfId="6002"/>
    <cellStyle name="표준 70 6 2" xfId="8547"/>
    <cellStyle name="표준 70 6 3" xfId="11053"/>
    <cellStyle name="표준 70 6 4" xfId="13588"/>
    <cellStyle name="표준 70 7" xfId="6181"/>
    <cellStyle name="표준 70 7 2" xfId="8711"/>
    <cellStyle name="표준 70 7 3" xfId="11217"/>
    <cellStyle name="표준 70 7 4" xfId="13752"/>
    <cellStyle name="표준 70 8" xfId="6831"/>
    <cellStyle name="표준 70 9" xfId="9337"/>
    <cellStyle name="표준 71" xfId="4092"/>
    <cellStyle name="표준 72" xfId="4093"/>
    <cellStyle name="표준 73" xfId="4137"/>
    <cellStyle name="표준 73 10" xfId="11873"/>
    <cellStyle name="표준 73 2" xfId="4375"/>
    <cellStyle name="표준 73 2 2" xfId="4630"/>
    <cellStyle name="표준 73 2 2 2" xfId="5258"/>
    <cellStyle name="표준 73 2 2 2 2" xfId="7803"/>
    <cellStyle name="표준 73 2 2 2 3" xfId="10309"/>
    <cellStyle name="표준 73 2 2 2 4" xfId="12844"/>
    <cellStyle name="표준 73 2 2 3" xfId="6010"/>
    <cellStyle name="표준 73 2 2 3 2" xfId="8555"/>
    <cellStyle name="표준 73 2 2 3 3" xfId="11061"/>
    <cellStyle name="표준 73 2 2 3 4" xfId="13596"/>
    <cellStyle name="표준 73 2 2 4" xfId="6528"/>
    <cellStyle name="표준 73 2 2 4 2" xfId="9055"/>
    <cellStyle name="표준 73 2 2 4 3" xfId="11561"/>
    <cellStyle name="표준 73 2 2 4 4" xfId="14096"/>
    <cellStyle name="표준 73 2 2 5" xfId="7175"/>
    <cellStyle name="표준 73 2 2 6" xfId="9681"/>
    <cellStyle name="표준 73 2 2 7" xfId="12216"/>
    <cellStyle name="표준 73 2 3" xfId="5003"/>
    <cellStyle name="표준 73 2 3 2" xfId="7548"/>
    <cellStyle name="표준 73 2 3 3" xfId="10054"/>
    <cellStyle name="표준 73 2 3 4" xfId="12589"/>
    <cellStyle name="표준 73 2 4" xfId="6009"/>
    <cellStyle name="표준 73 2 4 2" xfId="8554"/>
    <cellStyle name="표준 73 2 4 3" xfId="11060"/>
    <cellStyle name="표준 73 2 4 4" xfId="13595"/>
    <cellStyle name="표준 73 2 5" xfId="6273"/>
    <cellStyle name="표준 73 2 5 2" xfId="8800"/>
    <cellStyle name="표준 73 2 5 3" xfId="11306"/>
    <cellStyle name="표준 73 2 5 4" xfId="13841"/>
    <cellStyle name="표준 73 2 6" xfId="6920"/>
    <cellStyle name="표준 73 2 7" xfId="9426"/>
    <cellStyle name="표준 73 2 8" xfId="11961"/>
    <cellStyle name="표준 73 3" xfId="4460"/>
    <cellStyle name="표준 73 3 2" xfId="4715"/>
    <cellStyle name="표준 73 3 2 2" xfId="5343"/>
    <cellStyle name="표준 73 3 2 2 2" xfId="7888"/>
    <cellStyle name="표준 73 3 2 2 3" xfId="10394"/>
    <cellStyle name="표준 73 3 2 2 4" xfId="12929"/>
    <cellStyle name="표준 73 3 2 3" xfId="6012"/>
    <cellStyle name="표준 73 3 2 3 2" xfId="8557"/>
    <cellStyle name="표준 73 3 2 3 3" xfId="11063"/>
    <cellStyle name="표준 73 3 2 3 4" xfId="13598"/>
    <cellStyle name="표준 73 3 2 4" xfId="6613"/>
    <cellStyle name="표준 73 3 2 4 2" xfId="9140"/>
    <cellStyle name="표준 73 3 2 4 3" xfId="11646"/>
    <cellStyle name="표준 73 3 2 4 4" xfId="14181"/>
    <cellStyle name="표준 73 3 2 5" xfId="7260"/>
    <cellStyle name="표준 73 3 2 6" xfId="9766"/>
    <cellStyle name="표준 73 3 2 7" xfId="12301"/>
    <cellStyle name="표준 73 3 3" xfId="5088"/>
    <cellStyle name="표준 73 3 3 2" xfId="7633"/>
    <cellStyle name="표준 73 3 3 3" xfId="10139"/>
    <cellStyle name="표준 73 3 3 4" xfId="12674"/>
    <cellStyle name="표준 73 3 4" xfId="6011"/>
    <cellStyle name="표준 73 3 4 2" xfId="8556"/>
    <cellStyle name="표준 73 3 4 3" xfId="11062"/>
    <cellStyle name="표준 73 3 4 4" xfId="13597"/>
    <cellStyle name="표준 73 3 5" xfId="6358"/>
    <cellStyle name="표준 73 3 5 2" xfId="8885"/>
    <cellStyle name="표준 73 3 5 3" xfId="11391"/>
    <cellStyle name="표준 73 3 5 4" xfId="13926"/>
    <cellStyle name="표준 73 3 6" xfId="7005"/>
    <cellStyle name="표준 73 3 7" xfId="9511"/>
    <cellStyle name="표준 73 3 8" xfId="12046"/>
    <cellStyle name="표준 73 4" xfId="4545"/>
    <cellStyle name="표준 73 4 2" xfId="5173"/>
    <cellStyle name="표준 73 4 2 2" xfId="7718"/>
    <cellStyle name="표준 73 4 2 3" xfId="10224"/>
    <cellStyle name="표준 73 4 2 4" xfId="12759"/>
    <cellStyle name="표준 73 4 3" xfId="6013"/>
    <cellStyle name="표준 73 4 3 2" xfId="8558"/>
    <cellStyle name="표준 73 4 3 3" xfId="11064"/>
    <cellStyle name="표준 73 4 3 4" xfId="13599"/>
    <cellStyle name="표준 73 4 4" xfId="6443"/>
    <cellStyle name="표준 73 4 4 2" xfId="8970"/>
    <cellStyle name="표준 73 4 4 3" xfId="11476"/>
    <cellStyle name="표준 73 4 4 4" xfId="14011"/>
    <cellStyle name="표준 73 4 5" xfId="7090"/>
    <cellStyle name="표준 73 4 6" xfId="9596"/>
    <cellStyle name="표준 73 4 7" xfId="12131"/>
    <cellStyle name="표준 73 5" xfId="4915"/>
    <cellStyle name="표준 73 5 2" xfId="7460"/>
    <cellStyle name="표준 73 5 3" xfId="9966"/>
    <cellStyle name="표준 73 5 4" xfId="12501"/>
    <cellStyle name="표준 73 6" xfId="6008"/>
    <cellStyle name="표준 73 6 2" xfId="8553"/>
    <cellStyle name="표준 73 6 3" xfId="11059"/>
    <cellStyle name="표준 73 6 4" xfId="13594"/>
    <cellStyle name="표준 73 7" xfId="6182"/>
    <cellStyle name="표준 73 7 2" xfId="8712"/>
    <cellStyle name="표준 73 7 3" xfId="11218"/>
    <cellStyle name="표준 73 7 4" xfId="13753"/>
    <cellStyle name="표준 73 8" xfId="6832"/>
    <cellStyle name="표준 73 9" xfId="9338"/>
    <cellStyle name="표준 74" xfId="4140"/>
    <cellStyle name="표준 74 10" xfId="11876"/>
    <cellStyle name="표준 74 2" xfId="4378"/>
    <cellStyle name="표준 74 2 2" xfId="4633"/>
    <cellStyle name="표준 74 2 2 2" xfId="5261"/>
    <cellStyle name="표준 74 2 2 2 2" xfId="7806"/>
    <cellStyle name="표준 74 2 2 2 3" xfId="10312"/>
    <cellStyle name="표준 74 2 2 2 4" xfId="12847"/>
    <cellStyle name="표준 74 2 2 3" xfId="6016"/>
    <cellStyle name="표준 74 2 2 3 2" xfId="8561"/>
    <cellStyle name="표준 74 2 2 3 3" xfId="11067"/>
    <cellStyle name="표준 74 2 2 3 4" xfId="13602"/>
    <cellStyle name="표준 74 2 2 4" xfId="6531"/>
    <cellStyle name="표준 74 2 2 4 2" xfId="9058"/>
    <cellStyle name="표준 74 2 2 4 3" xfId="11564"/>
    <cellStyle name="표준 74 2 2 4 4" xfId="14099"/>
    <cellStyle name="표준 74 2 2 5" xfId="7178"/>
    <cellStyle name="표준 74 2 2 6" xfId="9684"/>
    <cellStyle name="표준 74 2 2 7" xfId="12219"/>
    <cellStyle name="표준 74 2 3" xfId="5006"/>
    <cellStyle name="표준 74 2 3 2" xfId="7551"/>
    <cellStyle name="표준 74 2 3 3" xfId="10057"/>
    <cellStyle name="표준 74 2 3 4" xfId="12592"/>
    <cellStyle name="표준 74 2 4" xfId="6015"/>
    <cellStyle name="표준 74 2 4 2" xfId="8560"/>
    <cellStyle name="표준 74 2 4 3" xfId="11066"/>
    <cellStyle name="표준 74 2 4 4" xfId="13601"/>
    <cellStyle name="표준 74 2 5" xfId="6276"/>
    <cellStyle name="표준 74 2 5 2" xfId="8803"/>
    <cellStyle name="표준 74 2 5 3" xfId="11309"/>
    <cellStyle name="표준 74 2 5 4" xfId="13844"/>
    <cellStyle name="표준 74 2 6" xfId="6923"/>
    <cellStyle name="표준 74 2 7" xfId="9429"/>
    <cellStyle name="표준 74 2 8" xfId="11964"/>
    <cellStyle name="표준 74 3" xfId="4463"/>
    <cellStyle name="표준 74 3 2" xfId="4718"/>
    <cellStyle name="표준 74 3 2 2" xfId="5346"/>
    <cellStyle name="표준 74 3 2 2 2" xfId="7891"/>
    <cellStyle name="표준 74 3 2 2 3" xfId="10397"/>
    <cellStyle name="표준 74 3 2 2 4" xfId="12932"/>
    <cellStyle name="표준 74 3 2 3" xfId="6018"/>
    <cellStyle name="표준 74 3 2 3 2" xfId="8563"/>
    <cellStyle name="표준 74 3 2 3 3" xfId="11069"/>
    <cellStyle name="표준 74 3 2 3 4" xfId="13604"/>
    <cellStyle name="표준 74 3 2 4" xfId="6616"/>
    <cellStyle name="표준 74 3 2 4 2" xfId="9143"/>
    <cellStyle name="표준 74 3 2 4 3" xfId="11649"/>
    <cellStyle name="표준 74 3 2 4 4" xfId="14184"/>
    <cellStyle name="표준 74 3 2 5" xfId="7263"/>
    <cellStyle name="표준 74 3 2 6" xfId="9769"/>
    <cellStyle name="표준 74 3 2 7" xfId="12304"/>
    <cellStyle name="표준 74 3 3" xfId="5091"/>
    <cellStyle name="표준 74 3 3 2" xfId="7636"/>
    <cellStyle name="표준 74 3 3 3" xfId="10142"/>
    <cellStyle name="표준 74 3 3 4" xfId="12677"/>
    <cellStyle name="표준 74 3 4" xfId="6017"/>
    <cellStyle name="표준 74 3 4 2" xfId="8562"/>
    <cellStyle name="표준 74 3 4 3" xfId="11068"/>
    <cellStyle name="표준 74 3 4 4" xfId="13603"/>
    <cellStyle name="표준 74 3 5" xfId="6361"/>
    <cellStyle name="표준 74 3 5 2" xfId="8888"/>
    <cellStyle name="표준 74 3 5 3" xfId="11394"/>
    <cellStyle name="표준 74 3 5 4" xfId="13929"/>
    <cellStyle name="표준 74 3 6" xfId="7008"/>
    <cellStyle name="표준 74 3 7" xfId="9514"/>
    <cellStyle name="표준 74 3 8" xfId="12049"/>
    <cellStyle name="표준 74 4" xfId="4548"/>
    <cellStyle name="표준 74 4 2" xfId="5176"/>
    <cellStyle name="표준 74 4 2 2" xfId="7721"/>
    <cellStyle name="표준 74 4 2 3" xfId="10227"/>
    <cellStyle name="표준 74 4 2 4" xfId="12762"/>
    <cellStyle name="표준 74 4 3" xfId="6019"/>
    <cellStyle name="표준 74 4 3 2" xfId="8564"/>
    <cellStyle name="표준 74 4 3 3" xfId="11070"/>
    <cellStyle name="표준 74 4 3 4" xfId="13605"/>
    <cellStyle name="표준 74 4 4" xfId="6446"/>
    <cellStyle name="표준 74 4 4 2" xfId="8973"/>
    <cellStyle name="표준 74 4 4 3" xfId="11479"/>
    <cellStyle name="표준 74 4 4 4" xfId="14014"/>
    <cellStyle name="표준 74 4 5" xfId="7093"/>
    <cellStyle name="표준 74 4 6" xfId="9599"/>
    <cellStyle name="표준 74 4 7" xfId="12134"/>
    <cellStyle name="표준 74 5" xfId="4918"/>
    <cellStyle name="표준 74 5 2" xfId="7463"/>
    <cellStyle name="표준 74 5 3" xfId="9969"/>
    <cellStyle name="표준 74 5 4" xfId="12504"/>
    <cellStyle name="표준 74 6" xfId="6014"/>
    <cellStyle name="표준 74 6 2" xfId="8559"/>
    <cellStyle name="표준 74 6 3" xfId="11065"/>
    <cellStyle name="표준 74 6 4" xfId="13600"/>
    <cellStyle name="표준 74 7" xfId="6185"/>
    <cellStyle name="표준 74 7 2" xfId="8715"/>
    <cellStyle name="표준 74 7 3" xfId="11221"/>
    <cellStyle name="표준 74 7 4" xfId="13756"/>
    <cellStyle name="표준 74 8" xfId="6835"/>
    <cellStyle name="표준 74 9" xfId="9341"/>
    <cellStyle name="표준 75" xfId="4139"/>
    <cellStyle name="표준 75 10" xfId="11875"/>
    <cellStyle name="표준 75 2" xfId="4377"/>
    <cellStyle name="표준 75 2 2" xfId="4632"/>
    <cellStyle name="표준 75 2 2 2" xfId="5260"/>
    <cellStyle name="표준 75 2 2 2 2" xfId="7805"/>
    <cellStyle name="표준 75 2 2 2 3" xfId="10311"/>
    <cellStyle name="표준 75 2 2 2 4" xfId="12846"/>
    <cellStyle name="표준 75 2 2 3" xfId="6022"/>
    <cellStyle name="표준 75 2 2 3 2" xfId="8567"/>
    <cellStyle name="표준 75 2 2 3 3" xfId="11073"/>
    <cellStyle name="표준 75 2 2 3 4" xfId="13608"/>
    <cellStyle name="표준 75 2 2 4" xfId="6530"/>
    <cellStyle name="표준 75 2 2 4 2" xfId="9057"/>
    <cellStyle name="표준 75 2 2 4 3" xfId="11563"/>
    <cellStyle name="표준 75 2 2 4 4" xfId="14098"/>
    <cellStyle name="표준 75 2 2 5" xfId="7177"/>
    <cellStyle name="표준 75 2 2 6" xfId="9683"/>
    <cellStyle name="표준 75 2 2 7" xfId="12218"/>
    <cellStyle name="표준 75 2 3" xfId="5005"/>
    <cellStyle name="표준 75 2 3 2" xfId="7550"/>
    <cellStyle name="표준 75 2 3 3" xfId="10056"/>
    <cellStyle name="표준 75 2 3 4" xfId="12591"/>
    <cellStyle name="표준 75 2 4" xfId="6021"/>
    <cellStyle name="표준 75 2 4 2" xfId="8566"/>
    <cellStyle name="표준 75 2 4 3" xfId="11072"/>
    <cellStyle name="표준 75 2 4 4" xfId="13607"/>
    <cellStyle name="표준 75 2 5" xfId="6275"/>
    <cellStyle name="표준 75 2 5 2" xfId="8802"/>
    <cellStyle name="표준 75 2 5 3" xfId="11308"/>
    <cellStyle name="표준 75 2 5 4" xfId="13843"/>
    <cellStyle name="표준 75 2 6" xfId="6922"/>
    <cellStyle name="표준 75 2 7" xfId="9428"/>
    <cellStyle name="표준 75 2 8" xfId="11963"/>
    <cellStyle name="표준 75 3" xfId="4462"/>
    <cellStyle name="표준 75 3 2" xfId="4717"/>
    <cellStyle name="표준 75 3 2 2" xfId="5345"/>
    <cellStyle name="표준 75 3 2 2 2" xfId="7890"/>
    <cellStyle name="표준 75 3 2 2 3" xfId="10396"/>
    <cellStyle name="표준 75 3 2 2 4" xfId="12931"/>
    <cellStyle name="표준 75 3 2 3" xfId="6024"/>
    <cellStyle name="표준 75 3 2 3 2" xfId="8569"/>
    <cellStyle name="표준 75 3 2 3 3" xfId="11075"/>
    <cellStyle name="표준 75 3 2 3 4" xfId="13610"/>
    <cellStyle name="표준 75 3 2 4" xfId="6615"/>
    <cellStyle name="표준 75 3 2 4 2" xfId="9142"/>
    <cellStyle name="표준 75 3 2 4 3" xfId="11648"/>
    <cellStyle name="표준 75 3 2 4 4" xfId="14183"/>
    <cellStyle name="표준 75 3 2 5" xfId="7262"/>
    <cellStyle name="표준 75 3 2 6" xfId="9768"/>
    <cellStyle name="표준 75 3 2 7" xfId="12303"/>
    <cellStyle name="표준 75 3 3" xfId="5090"/>
    <cellStyle name="표준 75 3 3 2" xfId="7635"/>
    <cellStyle name="표준 75 3 3 3" xfId="10141"/>
    <cellStyle name="표준 75 3 3 4" xfId="12676"/>
    <cellStyle name="표준 75 3 4" xfId="6023"/>
    <cellStyle name="표준 75 3 4 2" xfId="8568"/>
    <cellStyle name="표준 75 3 4 3" xfId="11074"/>
    <cellStyle name="표준 75 3 4 4" xfId="13609"/>
    <cellStyle name="표준 75 3 5" xfId="6360"/>
    <cellStyle name="표준 75 3 5 2" xfId="8887"/>
    <cellStyle name="표준 75 3 5 3" xfId="11393"/>
    <cellStyle name="표준 75 3 5 4" xfId="13928"/>
    <cellStyle name="표준 75 3 6" xfId="7007"/>
    <cellStyle name="표준 75 3 7" xfId="9513"/>
    <cellStyle name="표준 75 3 8" xfId="12048"/>
    <cellStyle name="표준 75 4" xfId="4547"/>
    <cellStyle name="표준 75 4 2" xfId="5175"/>
    <cellStyle name="표준 75 4 2 2" xfId="7720"/>
    <cellStyle name="표준 75 4 2 3" xfId="10226"/>
    <cellStyle name="표준 75 4 2 4" xfId="12761"/>
    <cellStyle name="표준 75 4 3" xfId="6025"/>
    <cellStyle name="표준 75 4 3 2" xfId="8570"/>
    <cellStyle name="표준 75 4 3 3" xfId="11076"/>
    <cellStyle name="표준 75 4 3 4" xfId="13611"/>
    <cellStyle name="표준 75 4 4" xfId="6445"/>
    <cellStyle name="표준 75 4 4 2" xfId="8972"/>
    <cellStyle name="표준 75 4 4 3" xfId="11478"/>
    <cellStyle name="표준 75 4 4 4" xfId="14013"/>
    <cellStyle name="표준 75 4 5" xfId="7092"/>
    <cellStyle name="표준 75 4 6" xfId="9598"/>
    <cellStyle name="표준 75 4 7" xfId="12133"/>
    <cellStyle name="표준 75 5" xfId="4917"/>
    <cellStyle name="표준 75 5 2" xfId="7462"/>
    <cellStyle name="표준 75 5 3" xfId="9968"/>
    <cellStyle name="표준 75 5 4" xfId="12503"/>
    <cellStyle name="표준 75 6" xfId="6020"/>
    <cellStyle name="표준 75 6 2" xfId="8565"/>
    <cellStyle name="표준 75 6 3" xfId="11071"/>
    <cellStyle name="표준 75 6 4" xfId="13606"/>
    <cellStyle name="표준 75 7" xfId="6184"/>
    <cellStyle name="표준 75 7 2" xfId="8714"/>
    <cellStyle name="표준 75 7 3" xfId="11220"/>
    <cellStyle name="표준 75 7 4" xfId="13755"/>
    <cellStyle name="표준 75 8" xfId="6834"/>
    <cellStyle name="표준 75 9" xfId="9340"/>
    <cellStyle name="표준 76" xfId="4145"/>
    <cellStyle name="표준 76 10" xfId="11881"/>
    <cellStyle name="표준 76 2" xfId="4383"/>
    <cellStyle name="표준 76 2 2" xfId="4638"/>
    <cellStyle name="표준 76 2 2 2" xfId="5266"/>
    <cellStyle name="표준 76 2 2 2 2" xfId="7811"/>
    <cellStyle name="표준 76 2 2 2 3" xfId="10317"/>
    <cellStyle name="표준 76 2 2 2 4" xfId="12852"/>
    <cellStyle name="표준 76 2 2 3" xfId="6028"/>
    <cellStyle name="표준 76 2 2 3 2" xfId="8573"/>
    <cellStyle name="표준 76 2 2 3 3" xfId="11079"/>
    <cellStyle name="표준 76 2 2 3 4" xfId="13614"/>
    <cellStyle name="표준 76 2 2 4" xfId="6536"/>
    <cellStyle name="표준 76 2 2 4 2" xfId="9063"/>
    <cellStyle name="표준 76 2 2 4 3" xfId="11569"/>
    <cellStyle name="표준 76 2 2 4 4" xfId="14104"/>
    <cellStyle name="표준 76 2 2 5" xfId="7183"/>
    <cellStyle name="표준 76 2 2 6" xfId="9689"/>
    <cellStyle name="표준 76 2 2 7" xfId="12224"/>
    <cellStyle name="표준 76 2 3" xfId="5011"/>
    <cellStyle name="표준 76 2 3 2" xfId="7556"/>
    <cellStyle name="표준 76 2 3 3" xfId="10062"/>
    <cellStyle name="표준 76 2 3 4" xfId="12597"/>
    <cellStyle name="표준 76 2 4" xfId="6027"/>
    <cellStyle name="표준 76 2 4 2" xfId="8572"/>
    <cellStyle name="표준 76 2 4 3" xfId="11078"/>
    <cellStyle name="표준 76 2 4 4" xfId="13613"/>
    <cellStyle name="표준 76 2 5" xfId="6281"/>
    <cellStyle name="표준 76 2 5 2" xfId="8808"/>
    <cellStyle name="표준 76 2 5 3" xfId="11314"/>
    <cellStyle name="표준 76 2 5 4" xfId="13849"/>
    <cellStyle name="표준 76 2 6" xfId="6928"/>
    <cellStyle name="표준 76 2 7" xfId="9434"/>
    <cellStyle name="표준 76 2 8" xfId="11969"/>
    <cellStyle name="표준 76 3" xfId="4468"/>
    <cellStyle name="표준 76 3 2" xfId="4723"/>
    <cellStyle name="표준 76 3 2 2" xfId="5351"/>
    <cellStyle name="표준 76 3 2 2 2" xfId="7896"/>
    <cellStyle name="표준 76 3 2 2 3" xfId="10402"/>
    <cellStyle name="표준 76 3 2 2 4" xfId="12937"/>
    <cellStyle name="표준 76 3 2 3" xfId="6030"/>
    <cellStyle name="표준 76 3 2 3 2" xfId="8575"/>
    <cellStyle name="표준 76 3 2 3 3" xfId="11081"/>
    <cellStyle name="표준 76 3 2 3 4" xfId="13616"/>
    <cellStyle name="표준 76 3 2 4" xfId="6621"/>
    <cellStyle name="표준 76 3 2 4 2" xfId="9148"/>
    <cellStyle name="표준 76 3 2 4 3" xfId="11654"/>
    <cellStyle name="표준 76 3 2 4 4" xfId="14189"/>
    <cellStyle name="표준 76 3 2 5" xfId="7268"/>
    <cellStyle name="표준 76 3 2 6" xfId="9774"/>
    <cellStyle name="표준 76 3 2 7" xfId="12309"/>
    <cellStyle name="표준 76 3 3" xfId="5096"/>
    <cellStyle name="표준 76 3 3 2" xfId="7641"/>
    <cellStyle name="표준 76 3 3 3" xfId="10147"/>
    <cellStyle name="표준 76 3 3 4" xfId="12682"/>
    <cellStyle name="표준 76 3 4" xfId="6029"/>
    <cellStyle name="표준 76 3 4 2" xfId="8574"/>
    <cellStyle name="표준 76 3 4 3" xfId="11080"/>
    <cellStyle name="표준 76 3 4 4" xfId="13615"/>
    <cellStyle name="표준 76 3 5" xfId="6366"/>
    <cellStyle name="표준 76 3 5 2" xfId="8893"/>
    <cellStyle name="표준 76 3 5 3" xfId="11399"/>
    <cellStyle name="표준 76 3 5 4" xfId="13934"/>
    <cellStyle name="표준 76 3 6" xfId="7013"/>
    <cellStyle name="표준 76 3 7" xfId="9519"/>
    <cellStyle name="표준 76 3 8" xfId="12054"/>
    <cellStyle name="표준 76 4" xfId="4553"/>
    <cellStyle name="표준 76 4 2" xfId="5181"/>
    <cellStyle name="표준 76 4 2 2" xfId="7726"/>
    <cellStyle name="표준 76 4 2 3" xfId="10232"/>
    <cellStyle name="표준 76 4 2 4" xfId="12767"/>
    <cellStyle name="표준 76 4 3" xfId="6031"/>
    <cellStyle name="표준 76 4 3 2" xfId="8576"/>
    <cellStyle name="표준 76 4 3 3" xfId="11082"/>
    <cellStyle name="표준 76 4 3 4" xfId="13617"/>
    <cellStyle name="표준 76 4 4" xfId="6451"/>
    <cellStyle name="표준 76 4 4 2" xfId="8978"/>
    <cellStyle name="표준 76 4 4 3" xfId="11484"/>
    <cellStyle name="표준 76 4 4 4" xfId="14019"/>
    <cellStyle name="표준 76 4 5" xfId="7098"/>
    <cellStyle name="표준 76 4 6" xfId="9604"/>
    <cellStyle name="표준 76 4 7" xfId="12139"/>
    <cellStyle name="표준 76 5" xfId="4923"/>
    <cellStyle name="표준 76 5 2" xfId="7468"/>
    <cellStyle name="표준 76 5 3" xfId="9974"/>
    <cellStyle name="표준 76 5 4" xfId="12509"/>
    <cellStyle name="표준 76 6" xfId="6026"/>
    <cellStyle name="표준 76 6 2" xfId="8571"/>
    <cellStyle name="표준 76 6 3" xfId="11077"/>
    <cellStyle name="표준 76 6 4" xfId="13612"/>
    <cellStyle name="표준 76 7" xfId="6190"/>
    <cellStyle name="표준 76 7 2" xfId="8720"/>
    <cellStyle name="표준 76 7 3" xfId="11226"/>
    <cellStyle name="표준 76 7 4" xfId="13761"/>
    <cellStyle name="표준 76 8" xfId="6840"/>
    <cellStyle name="표준 76 9" xfId="9346"/>
    <cellStyle name="표준 77" xfId="4143"/>
    <cellStyle name="표준 77 10" xfId="11879"/>
    <cellStyle name="표준 77 2" xfId="4381"/>
    <cellStyle name="표준 77 2 2" xfId="4636"/>
    <cellStyle name="표준 77 2 2 2" xfId="5264"/>
    <cellStyle name="표준 77 2 2 2 2" xfId="7809"/>
    <cellStyle name="표준 77 2 2 2 3" xfId="10315"/>
    <cellStyle name="표준 77 2 2 2 4" xfId="12850"/>
    <cellStyle name="표준 77 2 2 3" xfId="6034"/>
    <cellStyle name="표준 77 2 2 3 2" xfId="8579"/>
    <cellStyle name="표준 77 2 2 3 3" xfId="11085"/>
    <cellStyle name="표준 77 2 2 3 4" xfId="13620"/>
    <cellStyle name="표준 77 2 2 4" xfId="6534"/>
    <cellStyle name="표준 77 2 2 4 2" xfId="9061"/>
    <cellStyle name="표준 77 2 2 4 3" xfId="11567"/>
    <cellStyle name="표준 77 2 2 4 4" xfId="14102"/>
    <cellStyle name="표준 77 2 2 5" xfId="7181"/>
    <cellStyle name="표준 77 2 2 6" xfId="9687"/>
    <cellStyle name="표준 77 2 2 7" xfId="12222"/>
    <cellStyle name="표준 77 2 3" xfId="5009"/>
    <cellStyle name="표준 77 2 3 2" xfId="7554"/>
    <cellStyle name="표준 77 2 3 3" xfId="10060"/>
    <cellStyle name="표준 77 2 3 4" xfId="12595"/>
    <cellStyle name="표준 77 2 4" xfId="6033"/>
    <cellStyle name="표준 77 2 4 2" xfId="8578"/>
    <cellStyle name="표준 77 2 4 3" xfId="11084"/>
    <cellStyle name="표준 77 2 4 4" xfId="13619"/>
    <cellStyle name="표준 77 2 5" xfId="6279"/>
    <cellStyle name="표준 77 2 5 2" xfId="8806"/>
    <cellStyle name="표준 77 2 5 3" xfId="11312"/>
    <cellStyle name="표준 77 2 5 4" xfId="13847"/>
    <cellStyle name="표준 77 2 6" xfId="6926"/>
    <cellStyle name="표준 77 2 7" xfId="9432"/>
    <cellStyle name="표준 77 2 8" xfId="11967"/>
    <cellStyle name="표준 77 3" xfId="4466"/>
    <cellStyle name="표준 77 3 2" xfId="4721"/>
    <cellStyle name="표준 77 3 2 2" xfId="5349"/>
    <cellStyle name="표준 77 3 2 2 2" xfId="7894"/>
    <cellStyle name="표준 77 3 2 2 3" xfId="10400"/>
    <cellStyle name="표준 77 3 2 2 4" xfId="12935"/>
    <cellStyle name="표준 77 3 2 3" xfId="6036"/>
    <cellStyle name="표준 77 3 2 3 2" xfId="8581"/>
    <cellStyle name="표준 77 3 2 3 3" xfId="11087"/>
    <cellStyle name="표준 77 3 2 3 4" xfId="13622"/>
    <cellStyle name="표준 77 3 2 4" xfId="6619"/>
    <cellStyle name="표준 77 3 2 4 2" xfId="9146"/>
    <cellStyle name="표준 77 3 2 4 3" xfId="11652"/>
    <cellStyle name="표준 77 3 2 4 4" xfId="14187"/>
    <cellStyle name="표준 77 3 2 5" xfId="7266"/>
    <cellStyle name="표준 77 3 2 6" xfId="9772"/>
    <cellStyle name="표준 77 3 2 7" xfId="12307"/>
    <cellStyle name="표준 77 3 3" xfId="5094"/>
    <cellStyle name="표준 77 3 3 2" xfId="7639"/>
    <cellStyle name="표준 77 3 3 3" xfId="10145"/>
    <cellStyle name="표준 77 3 3 4" xfId="12680"/>
    <cellStyle name="표준 77 3 4" xfId="6035"/>
    <cellStyle name="표준 77 3 4 2" xfId="8580"/>
    <cellStyle name="표준 77 3 4 3" xfId="11086"/>
    <cellStyle name="표준 77 3 4 4" xfId="13621"/>
    <cellStyle name="표준 77 3 5" xfId="6364"/>
    <cellStyle name="표준 77 3 5 2" xfId="8891"/>
    <cellStyle name="표준 77 3 5 3" xfId="11397"/>
    <cellStyle name="표준 77 3 5 4" xfId="13932"/>
    <cellStyle name="표준 77 3 6" xfId="7011"/>
    <cellStyle name="표준 77 3 7" xfId="9517"/>
    <cellStyle name="표준 77 3 8" xfId="12052"/>
    <cellStyle name="표준 77 4" xfId="4551"/>
    <cellStyle name="표준 77 4 2" xfId="5179"/>
    <cellStyle name="표준 77 4 2 2" xfId="7724"/>
    <cellStyle name="표준 77 4 2 3" xfId="10230"/>
    <cellStyle name="표준 77 4 2 4" xfId="12765"/>
    <cellStyle name="표준 77 4 3" xfId="6037"/>
    <cellStyle name="표준 77 4 3 2" xfId="8582"/>
    <cellStyle name="표준 77 4 3 3" xfId="11088"/>
    <cellStyle name="표준 77 4 3 4" xfId="13623"/>
    <cellStyle name="표준 77 4 4" xfId="6449"/>
    <cellStyle name="표준 77 4 4 2" xfId="8976"/>
    <cellStyle name="표준 77 4 4 3" xfId="11482"/>
    <cellStyle name="표준 77 4 4 4" xfId="14017"/>
    <cellStyle name="표준 77 4 5" xfId="7096"/>
    <cellStyle name="표준 77 4 6" xfId="9602"/>
    <cellStyle name="표준 77 4 7" xfId="12137"/>
    <cellStyle name="표준 77 5" xfId="4921"/>
    <cellStyle name="표준 77 5 2" xfId="7466"/>
    <cellStyle name="표준 77 5 3" xfId="9972"/>
    <cellStyle name="표준 77 5 4" xfId="12507"/>
    <cellStyle name="표준 77 6" xfId="6032"/>
    <cellStyle name="표준 77 6 2" xfId="8577"/>
    <cellStyle name="표준 77 6 3" xfId="11083"/>
    <cellStyle name="표준 77 6 4" xfId="13618"/>
    <cellStyle name="표준 77 7" xfId="6188"/>
    <cellStyle name="표준 77 7 2" xfId="8718"/>
    <cellStyle name="표준 77 7 3" xfId="11224"/>
    <cellStyle name="표준 77 7 4" xfId="13759"/>
    <cellStyle name="표준 77 8" xfId="6838"/>
    <cellStyle name="표준 77 9" xfId="9344"/>
    <cellStyle name="표준 78" xfId="4144"/>
    <cellStyle name="표준 78 10" xfId="11880"/>
    <cellStyle name="표준 78 2" xfId="4382"/>
    <cellStyle name="표준 78 2 2" xfId="4637"/>
    <cellStyle name="표준 78 2 2 2" xfId="5265"/>
    <cellStyle name="표준 78 2 2 2 2" xfId="7810"/>
    <cellStyle name="표준 78 2 2 2 3" xfId="10316"/>
    <cellStyle name="표준 78 2 2 2 4" xfId="12851"/>
    <cellStyle name="표준 78 2 2 3" xfId="6040"/>
    <cellStyle name="표준 78 2 2 3 2" xfId="8585"/>
    <cellStyle name="표준 78 2 2 3 3" xfId="11091"/>
    <cellStyle name="표준 78 2 2 3 4" xfId="13626"/>
    <cellStyle name="표준 78 2 2 4" xfId="6535"/>
    <cellStyle name="표준 78 2 2 4 2" xfId="9062"/>
    <cellStyle name="표준 78 2 2 4 3" xfId="11568"/>
    <cellStyle name="표준 78 2 2 4 4" xfId="14103"/>
    <cellStyle name="표준 78 2 2 5" xfId="7182"/>
    <cellStyle name="표준 78 2 2 6" xfId="9688"/>
    <cellStyle name="표준 78 2 2 7" xfId="12223"/>
    <cellStyle name="표준 78 2 3" xfId="5010"/>
    <cellStyle name="표준 78 2 3 2" xfId="7555"/>
    <cellStyle name="표준 78 2 3 3" xfId="10061"/>
    <cellStyle name="표준 78 2 3 4" xfId="12596"/>
    <cellStyle name="표준 78 2 4" xfId="6039"/>
    <cellStyle name="표준 78 2 4 2" xfId="8584"/>
    <cellStyle name="표준 78 2 4 3" xfId="11090"/>
    <cellStyle name="표준 78 2 4 4" xfId="13625"/>
    <cellStyle name="표준 78 2 5" xfId="6280"/>
    <cellStyle name="표준 78 2 5 2" xfId="8807"/>
    <cellStyle name="표준 78 2 5 3" xfId="11313"/>
    <cellStyle name="표준 78 2 5 4" xfId="13848"/>
    <cellStyle name="표준 78 2 6" xfId="6927"/>
    <cellStyle name="표준 78 2 7" xfId="9433"/>
    <cellStyle name="표준 78 2 8" xfId="11968"/>
    <cellStyle name="표준 78 3" xfId="4467"/>
    <cellStyle name="표준 78 3 2" xfId="4722"/>
    <cellStyle name="표준 78 3 2 2" xfId="5350"/>
    <cellStyle name="표준 78 3 2 2 2" xfId="7895"/>
    <cellStyle name="표준 78 3 2 2 3" xfId="10401"/>
    <cellStyle name="표준 78 3 2 2 4" xfId="12936"/>
    <cellStyle name="표준 78 3 2 3" xfId="6042"/>
    <cellStyle name="표준 78 3 2 3 2" xfId="8587"/>
    <cellStyle name="표준 78 3 2 3 3" xfId="11093"/>
    <cellStyle name="표준 78 3 2 3 4" xfId="13628"/>
    <cellStyle name="표준 78 3 2 4" xfId="6620"/>
    <cellStyle name="표준 78 3 2 4 2" xfId="9147"/>
    <cellStyle name="표준 78 3 2 4 3" xfId="11653"/>
    <cellStyle name="표준 78 3 2 4 4" xfId="14188"/>
    <cellStyle name="표준 78 3 2 5" xfId="7267"/>
    <cellStyle name="표준 78 3 2 6" xfId="9773"/>
    <cellStyle name="표준 78 3 2 7" xfId="12308"/>
    <cellStyle name="표준 78 3 3" xfId="5095"/>
    <cellStyle name="표준 78 3 3 2" xfId="7640"/>
    <cellStyle name="표준 78 3 3 3" xfId="10146"/>
    <cellStyle name="표준 78 3 3 4" xfId="12681"/>
    <cellStyle name="표준 78 3 4" xfId="6041"/>
    <cellStyle name="표준 78 3 4 2" xfId="8586"/>
    <cellStyle name="표준 78 3 4 3" xfId="11092"/>
    <cellStyle name="표준 78 3 4 4" xfId="13627"/>
    <cellStyle name="표준 78 3 5" xfId="6365"/>
    <cellStyle name="표준 78 3 5 2" xfId="8892"/>
    <cellStyle name="표준 78 3 5 3" xfId="11398"/>
    <cellStyle name="표준 78 3 5 4" xfId="13933"/>
    <cellStyle name="표준 78 3 6" xfId="7012"/>
    <cellStyle name="표준 78 3 7" xfId="9518"/>
    <cellStyle name="표준 78 3 8" xfId="12053"/>
    <cellStyle name="표준 78 4" xfId="4552"/>
    <cellStyle name="표준 78 4 2" xfId="5180"/>
    <cellStyle name="표준 78 4 2 2" xfId="7725"/>
    <cellStyle name="표준 78 4 2 3" xfId="10231"/>
    <cellStyle name="표준 78 4 2 4" xfId="12766"/>
    <cellStyle name="표준 78 4 3" xfId="6043"/>
    <cellStyle name="표준 78 4 3 2" xfId="8588"/>
    <cellStyle name="표준 78 4 3 3" xfId="11094"/>
    <cellStyle name="표준 78 4 3 4" xfId="13629"/>
    <cellStyle name="표준 78 4 4" xfId="6450"/>
    <cellStyle name="표준 78 4 4 2" xfId="8977"/>
    <cellStyle name="표준 78 4 4 3" xfId="11483"/>
    <cellStyle name="표준 78 4 4 4" xfId="14018"/>
    <cellStyle name="표준 78 4 5" xfId="7097"/>
    <cellStyle name="표준 78 4 6" xfId="9603"/>
    <cellStyle name="표준 78 4 7" xfId="12138"/>
    <cellStyle name="표준 78 5" xfId="4922"/>
    <cellStyle name="표준 78 5 2" xfId="7467"/>
    <cellStyle name="표준 78 5 3" xfId="9973"/>
    <cellStyle name="표준 78 5 4" xfId="12508"/>
    <cellStyle name="표준 78 6" xfId="6038"/>
    <cellStyle name="표준 78 6 2" xfId="8583"/>
    <cellStyle name="표준 78 6 3" xfId="11089"/>
    <cellStyle name="표준 78 6 4" xfId="13624"/>
    <cellStyle name="표준 78 7" xfId="6189"/>
    <cellStyle name="표준 78 7 2" xfId="8719"/>
    <cellStyle name="표준 78 7 3" xfId="11225"/>
    <cellStyle name="표준 78 7 4" xfId="13760"/>
    <cellStyle name="표준 78 8" xfId="6839"/>
    <cellStyle name="표준 78 9" xfId="9345"/>
    <cellStyle name="표준 79" xfId="4094"/>
    <cellStyle name="표준 79 2" xfId="4095"/>
    <cellStyle name="표준 79 3" xfId="4096"/>
    <cellStyle name="표준 8" xfId="347"/>
    <cellStyle name="표준 8 2" xfId="4097"/>
    <cellStyle name="표준 8 2 2" xfId="4098"/>
    <cellStyle name="표준 8 2 2 2" xfId="4099"/>
    <cellStyle name="표준 8 2 2 3" xfId="4100"/>
    <cellStyle name="표준 8 2 3" xfId="4101"/>
    <cellStyle name="표준 8 3" xfId="4102"/>
    <cellStyle name="표준 8 4" xfId="4103"/>
    <cellStyle name="표준 8 4 2" xfId="4104"/>
    <cellStyle name="표준 8 4 3" xfId="4105"/>
    <cellStyle name="표준 8 5" xfId="4106"/>
    <cellStyle name="표준 8 5 2" xfId="4107"/>
    <cellStyle name="표준 8_017_공공행정및사법" xfId="4108"/>
    <cellStyle name="표준 80" xfId="4109"/>
    <cellStyle name="표준 80 2" xfId="4110"/>
    <cellStyle name="표준 80 3" xfId="4111"/>
    <cellStyle name="표준 81" xfId="11741"/>
    <cellStyle name="표준 82" xfId="11742"/>
    <cellStyle name="표준 83" xfId="11743"/>
    <cellStyle name="표준 84" xfId="11744"/>
    <cellStyle name="표준 85" xfId="11745"/>
    <cellStyle name="표준 86" xfId="11746"/>
    <cellStyle name="표준 87" xfId="4112"/>
    <cellStyle name="표준 88" xfId="4113"/>
    <cellStyle name="표준 89" xfId="4114"/>
    <cellStyle name="표준 9" xfId="348"/>
    <cellStyle name="표준 9 2" xfId="4116"/>
    <cellStyle name="표준 9 3" xfId="4117"/>
    <cellStyle name="표준 9 4" xfId="4118"/>
    <cellStyle name="표준 9 5" xfId="4115"/>
    <cellStyle name="표준 9_009_유통금융보험및기타서비스" xfId="4119"/>
    <cellStyle name="표준 90" xfId="4120"/>
    <cellStyle name="표준 91" xfId="4121"/>
    <cellStyle name="표준 92" xfId="4122"/>
    <cellStyle name="표준 93" xfId="11747"/>
    <cellStyle name="표준 94" xfId="4123"/>
    <cellStyle name="표준 95" xfId="4124"/>
    <cellStyle name="표준 96" xfId="4125"/>
    <cellStyle name="표준 97" xfId="4126"/>
    <cellStyle name="표준 98" xfId="4127"/>
    <cellStyle name="표준 99" xfId="4128"/>
    <cellStyle name="표준_09 유통금융" xfId="349"/>
    <cellStyle name="표준_09. 유통금융" xfId="350"/>
    <cellStyle name="표준_1.유통업체현황" xfId="351"/>
    <cellStyle name="표준_9. 유통금융" xfId="352"/>
    <cellStyle name="표준_9_유통금융" xfId="353"/>
    <cellStyle name="표준_Sheet1" xfId="354"/>
    <cellStyle name="표준_경지규모별농가" xfId="355"/>
    <cellStyle name="표준_맥류" xfId="356"/>
    <cellStyle name="표준_소비자물가지수(2010기준)" xfId="357"/>
    <cellStyle name="하이퍼링크" xfId="6688" builtinId="8"/>
    <cellStyle name="하이퍼링크 2" xfId="358"/>
    <cellStyle name="하이퍼링크 2 2" xfId="4129"/>
    <cellStyle name="하이퍼링크 2 3" xfId="4130"/>
    <cellStyle name="하이퍼링크 3" xfId="4131"/>
    <cellStyle name="합산" xfId="359"/>
    <cellStyle name="합산 2" xfId="4132"/>
    <cellStyle name="화폐기호" xfId="360"/>
    <cellStyle name="화폐기호 2" xfId="361"/>
    <cellStyle name="화폐기호 2 2" xfId="4133"/>
    <cellStyle name="화폐기호0" xfId="362"/>
    <cellStyle name="화폐기호0 2" xfId="363"/>
    <cellStyle name="화폐기호0 2 2" xfId="413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2</xdr:row>
      <xdr:rowOff>9525</xdr:rowOff>
    </xdr:from>
    <xdr:to>
      <xdr:col>8</xdr:col>
      <xdr:colOff>533400</xdr:colOff>
      <xdr:row>8</xdr:row>
      <xdr:rowOff>238125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04775" y="600075"/>
          <a:ext cx="5915025" cy="200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9.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유통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금융</a:t>
          </a: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.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보험 및 기타서비스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Trade, Banking, Insurance</a:t>
          </a: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 and Other Services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AppData\Local\Temp\BZ92A46B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C3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9020055\LOCALS~1\Temp\_AZTMP14_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_AZTMP7_\&#50896;&#44256;\06-1.%20&#45453;&#47548;&#49688;&#49328;(1~29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HAMONITEMP\&#50896;&#44256;\06-1.%20&#45453;&#47548;&#49688;&#49328;(1~29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P37"/>
  <sheetViews>
    <sheetView view="pageBreakPreview" zoomScaleNormal="100" zoomScaleSheetLayoutView="100" workbookViewId="0">
      <selection activeCell="C32" sqref="C32"/>
    </sheetView>
  </sheetViews>
  <sheetFormatPr defaultRowHeight="14.25"/>
  <cols>
    <col min="1" max="7" width="9" style="414"/>
    <col min="8" max="9" width="9" style="415"/>
    <col min="10" max="16" width="9" style="414"/>
    <col min="17" max="16384" width="9" style="415"/>
  </cols>
  <sheetData>
    <row r="1" spans="1:16" s="2" customFormat="1" ht="12">
      <c r="A1" s="1" t="s">
        <v>470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>
      <c r="A12" s="6"/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>
      <c r="A13" s="6"/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>
      <c r="A14" s="6"/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>
      <c r="A15" s="6"/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>
      <c r="A16" s="6"/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>
      <c r="A17" s="6"/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>
      <c r="A18" s="6" t="s">
        <v>8</v>
      </c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>
      <c r="A19" s="6" t="s">
        <v>9</v>
      </c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>
      <c r="A20" s="6" t="s">
        <v>10</v>
      </c>
      <c r="B20" s="6"/>
      <c r="C20" s="7"/>
      <c r="D20" s="7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6" t="s">
        <v>177</v>
      </c>
      <c r="B21" s="6"/>
      <c r="C21" s="7"/>
      <c r="D21" s="7"/>
      <c r="F21" s="6"/>
      <c r="G21" s="7"/>
      <c r="H21" s="8"/>
      <c r="I21" s="8"/>
      <c r="J21" s="1"/>
      <c r="K21" s="1"/>
      <c r="L21" s="1"/>
      <c r="M21" s="1"/>
      <c r="N21" s="1"/>
      <c r="O21" s="1"/>
      <c r="P21" s="1"/>
    </row>
    <row r="22" spans="1:16" s="2" customFormat="1">
      <c r="A22" s="6" t="s">
        <v>236</v>
      </c>
      <c r="B22" s="6"/>
      <c r="C22" s="7"/>
      <c r="D22" s="7"/>
      <c r="F22" s="6"/>
      <c r="G22" s="7"/>
      <c r="H22" s="8"/>
      <c r="I22" s="8"/>
      <c r="J22" s="1"/>
      <c r="K22" s="1"/>
      <c r="L22" s="1"/>
      <c r="M22" s="1"/>
      <c r="N22" s="1"/>
      <c r="O22" s="1"/>
      <c r="P22" s="1"/>
    </row>
    <row r="23" spans="1:16" s="2" customFormat="1">
      <c r="A23" s="6" t="s">
        <v>238</v>
      </c>
      <c r="B23" s="6"/>
      <c r="C23" s="7"/>
      <c r="D23" s="7"/>
      <c r="F23" s="6"/>
      <c r="G23" s="7"/>
      <c r="H23" s="8"/>
      <c r="I23" s="8"/>
      <c r="J23" s="1"/>
      <c r="K23" s="1"/>
      <c r="L23" s="1"/>
      <c r="M23" s="1"/>
      <c r="N23" s="1"/>
      <c r="O23" s="1"/>
      <c r="P23" s="1"/>
    </row>
    <row r="24" spans="1:16" s="2" customFormat="1">
      <c r="A24" s="6" t="s">
        <v>246</v>
      </c>
      <c r="B24" s="6"/>
      <c r="C24" s="7"/>
      <c r="D24" s="7"/>
      <c r="F24" s="6"/>
      <c r="G24" s="7"/>
      <c r="H24" s="8"/>
      <c r="I24" s="8"/>
      <c r="J24" s="1"/>
      <c r="K24" s="1"/>
      <c r="L24" s="1"/>
      <c r="M24" s="1"/>
      <c r="N24" s="1"/>
      <c r="O24" s="1"/>
      <c r="P24" s="1"/>
    </row>
    <row r="25" spans="1:16" s="2" customFormat="1">
      <c r="A25" s="6" t="s">
        <v>247</v>
      </c>
      <c r="B25" s="6"/>
      <c r="C25" s="7"/>
      <c r="D25" s="7"/>
      <c r="F25" s="6"/>
      <c r="G25" s="7"/>
      <c r="H25" s="8"/>
      <c r="I25" s="8"/>
      <c r="J25" s="1"/>
      <c r="K25" s="1"/>
      <c r="L25" s="1"/>
      <c r="M25" s="1"/>
      <c r="N25" s="1"/>
      <c r="O25" s="1"/>
      <c r="P25" s="1"/>
    </row>
    <row r="26" spans="1:16" s="2" customFormat="1">
      <c r="A26" s="6" t="s">
        <v>241</v>
      </c>
      <c r="B26" s="6"/>
      <c r="C26" s="7"/>
      <c r="D26" s="7"/>
      <c r="F26" s="6"/>
      <c r="G26" s="7"/>
      <c r="H26" s="8"/>
      <c r="I26" s="8"/>
      <c r="J26" s="1"/>
      <c r="K26" s="1"/>
      <c r="L26" s="1"/>
      <c r="M26" s="1"/>
      <c r="N26" s="1"/>
      <c r="O26" s="1"/>
      <c r="P26" s="1"/>
    </row>
    <row r="27" spans="1:16" s="2" customFormat="1">
      <c r="A27" s="6" t="s">
        <v>248</v>
      </c>
      <c r="B27" s="6"/>
      <c r="C27" s="7"/>
      <c r="D27" s="7"/>
      <c r="F27" s="6"/>
      <c r="G27" s="7"/>
      <c r="H27" s="8"/>
      <c r="I27" s="8"/>
      <c r="J27" s="1"/>
      <c r="K27" s="1"/>
      <c r="L27" s="1"/>
      <c r="M27" s="1"/>
      <c r="N27" s="1"/>
      <c r="O27" s="1"/>
      <c r="P27" s="1"/>
    </row>
    <row r="28" spans="1:16" s="2" customFormat="1">
      <c r="A28" s="6" t="s">
        <v>249</v>
      </c>
      <c r="B28" s="6"/>
      <c r="C28" s="7"/>
      <c r="D28" s="7"/>
      <c r="F28" s="6"/>
      <c r="G28" s="7"/>
      <c r="H28" s="8"/>
      <c r="I28" s="8"/>
      <c r="J28" s="1"/>
      <c r="K28" s="1"/>
      <c r="L28" s="1"/>
      <c r="M28" s="1"/>
      <c r="N28" s="1"/>
      <c r="O28" s="1"/>
      <c r="P28" s="1"/>
    </row>
    <row r="29" spans="1:16" s="2" customFormat="1">
      <c r="A29" s="6" t="s">
        <v>250</v>
      </c>
      <c r="B29" s="6"/>
      <c r="C29" s="7"/>
      <c r="D29" s="7"/>
      <c r="F29" s="6"/>
      <c r="G29" s="7"/>
      <c r="H29" s="8"/>
      <c r="I29" s="8"/>
      <c r="J29" s="1"/>
      <c r="K29" s="1"/>
      <c r="L29" s="1"/>
      <c r="M29" s="1"/>
      <c r="N29" s="1"/>
      <c r="O29" s="1"/>
      <c r="P29" s="1"/>
    </row>
    <row r="30" spans="1:16" s="2" customFormat="1">
      <c r="B30" s="6"/>
      <c r="C30" s="7"/>
      <c r="D30" s="7"/>
      <c r="F30" s="6"/>
      <c r="G30" s="7"/>
      <c r="H30" s="8"/>
      <c r="I30" s="8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0:10">
      <c r="J33" s="1"/>
    </row>
    <row r="34" spans="10:10">
      <c r="J34" s="1"/>
    </row>
    <row r="36" spans="10:10">
      <c r="J36" s="415"/>
    </row>
    <row r="37" spans="10:10">
      <c r="J37" s="415"/>
    </row>
  </sheetData>
  <phoneticPr fontId="61" type="noConversion"/>
  <pageMargins left="0.70866141732283472" right="0.70866141732283472" top="1.9685039370078741" bottom="0.78740157480314965" header="0" footer="0.39370078740157483"/>
  <pageSetup paperSize="9" scale="88" pageOrder="overThenDown" orientation="portrait" verticalDpi="300" r:id="rId1"/>
  <headerFooter alignWithMargins="0">
    <oddHeader xml:space="preserve">&amp;R                                                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pane ySplit="20" topLeftCell="A21" activePane="bottomLeft" state="frozen"/>
      <selection activeCell="B27" sqref="B27"/>
      <selection pane="bottomLeft" activeCell="D25" sqref="D25"/>
    </sheetView>
  </sheetViews>
  <sheetFormatPr defaultRowHeight="14.25"/>
  <cols>
    <col min="1" max="7" width="9" style="4"/>
    <col min="8" max="9" width="9" style="5"/>
    <col min="10" max="16" width="9" style="4"/>
    <col min="17" max="16384" width="9" style="5"/>
  </cols>
  <sheetData>
    <row r="1" spans="1:16" s="2" customFormat="1" ht="23.25" customHeight="1">
      <c r="A1" s="1"/>
      <c r="B1" s="1"/>
      <c r="C1" s="1"/>
      <c r="D1" s="1"/>
      <c r="E1" s="1"/>
      <c r="F1" s="1"/>
      <c r="G1" s="1"/>
      <c r="I1" s="3">
        <v>301</v>
      </c>
      <c r="J1" s="1"/>
      <c r="K1" s="1"/>
      <c r="L1" s="1"/>
      <c r="M1" s="1"/>
      <c r="N1" s="1"/>
      <c r="O1" s="1"/>
      <c r="P1" s="1"/>
    </row>
    <row r="2" spans="1:16" s="2" customFormat="1" ht="23.25" customHeight="1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23.25" customHeight="1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23.25" customHeight="1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23.25" customHeight="1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23.25" customHeight="1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23.25" customHeight="1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23.25" customHeight="1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23.25" customHeight="1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23.25" customHeight="1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23.25" customHeight="1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23.25" customHeight="1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23.25" customHeight="1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23.25" customHeight="1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23.25" customHeight="1">
      <c r="A15" s="1"/>
      <c r="B15" s="1"/>
      <c r="C15" s="1"/>
      <c r="D15" s="1"/>
      <c r="E15" s="1" t="s">
        <v>7</v>
      </c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23.25" customHeight="1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23.25" customHeight="1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23.25" customHeight="1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23.25" customHeight="1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23.25" customHeight="1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5"/>
    </row>
    <row r="39" spans="1:16">
      <c r="J39" s="5"/>
    </row>
  </sheetData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  </oddHeader>
  </headerFooter>
  <rowBreaks count="1" manualBreakCount="1">
    <brk id="20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1"/>
  <sheetViews>
    <sheetView showGridLines="0" view="pageBreakPreview" topLeftCell="Z1" zoomScale="145" zoomScaleNormal="100" zoomScaleSheetLayoutView="145" workbookViewId="0">
      <selection activeCell="AA4" sqref="AA4"/>
    </sheetView>
  </sheetViews>
  <sheetFormatPr defaultRowHeight="14.25"/>
  <cols>
    <col min="1" max="1" width="5.625" style="16" customWidth="1"/>
    <col min="2" max="2" width="10.625" style="17" customWidth="1"/>
    <col min="3" max="3" width="11" style="18" customWidth="1"/>
    <col min="4" max="8" width="11" style="17" customWidth="1"/>
    <col min="9" max="9" width="11.625" style="19" customWidth="1"/>
    <col min="10" max="10" width="11.25" style="17" customWidth="1"/>
    <col min="11" max="11" width="12.375" style="17" customWidth="1"/>
    <col min="12" max="12" width="12.125" style="17" customWidth="1"/>
    <col min="13" max="13" width="11.125" style="17" customWidth="1"/>
    <col min="14" max="14" width="12.125" style="17" customWidth="1"/>
    <col min="15" max="18" width="11.875" style="17" customWidth="1"/>
    <col min="19" max="20" width="11.625" style="17" customWidth="1"/>
    <col min="21" max="21" width="11.875" style="17" customWidth="1"/>
    <col min="22" max="22" width="11.625" style="17" customWidth="1"/>
    <col min="23" max="23" width="9.625" style="17" customWidth="1"/>
    <col min="24" max="28" width="12.125" style="17" customWidth="1"/>
    <col min="29" max="29" width="12.125" style="18" customWidth="1"/>
    <col min="30" max="31" width="11.625" style="17" customWidth="1"/>
    <col min="32" max="32" width="11.625" style="18" customWidth="1"/>
    <col min="33" max="34" width="11.625" style="17" customWidth="1"/>
    <col min="35" max="35" width="11.875" style="17" customWidth="1"/>
    <col min="36" max="36" width="12.5" style="17" customWidth="1"/>
    <col min="37" max="16384" width="9" style="17"/>
  </cols>
  <sheetData>
    <row r="1" spans="1:36" s="134" customFormat="1" ht="14.1" customHeight="1">
      <c r="A1" s="133"/>
      <c r="C1" s="133"/>
      <c r="G1" s="135"/>
      <c r="H1" s="135" t="s">
        <v>486</v>
      </c>
      <c r="I1" s="136" t="s">
        <v>502</v>
      </c>
      <c r="Q1" s="135"/>
      <c r="R1" s="135"/>
      <c r="T1" s="135"/>
      <c r="U1" s="135"/>
      <c r="V1" s="135" t="s">
        <v>487</v>
      </c>
      <c r="W1" s="136" t="s">
        <v>503</v>
      </c>
      <c r="AC1" s="133"/>
      <c r="AF1" s="133"/>
      <c r="AJ1" s="135" t="s">
        <v>488</v>
      </c>
    </row>
    <row r="2" spans="1:36" s="10" customFormat="1" ht="14.1" customHeight="1">
      <c r="A2" s="9"/>
      <c r="C2" s="9"/>
      <c r="G2" s="11"/>
      <c r="H2" s="11"/>
      <c r="I2" s="12"/>
      <c r="Q2" s="11"/>
      <c r="R2" s="11"/>
      <c r="T2" s="11"/>
      <c r="U2" s="11"/>
      <c r="V2" s="11"/>
      <c r="W2" s="12"/>
      <c r="AC2" s="9"/>
      <c r="AF2" s="9"/>
    </row>
    <row r="3" spans="1:36" s="412" customFormat="1" ht="20.100000000000001" customHeight="1">
      <c r="A3" s="461" t="s">
        <v>56</v>
      </c>
      <c r="B3" s="461"/>
      <c r="C3" s="461"/>
      <c r="D3" s="461"/>
      <c r="E3" s="461"/>
      <c r="F3" s="461"/>
      <c r="G3" s="461"/>
      <c r="H3" s="461"/>
      <c r="I3" s="461" t="s">
        <v>57</v>
      </c>
      <c r="J3" s="461"/>
      <c r="K3" s="461"/>
      <c r="L3" s="461"/>
      <c r="M3" s="461"/>
      <c r="N3" s="461"/>
      <c r="O3" s="461"/>
      <c r="P3" s="487" t="s">
        <v>258</v>
      </c>
      <c r="Q3" s="487"/>
      <c r="R3" s="487"/>
      <c r="S3" s="487"/>
      <c r="T3" s="487"/>
      <c r="U3" s="487"/>
      <c r="V3" s="487"/>
      <c r="W3" s="461" t="s">
        <v>57</v>
      </c>
      <c r="X3" s="461"/>
      <c r="Y3" s="461"/>
      <c r="Z3" s="461"/>
      <c r="AA3" s="461"/>
      <c r="AB3" s="461"/>
      <c r="AC3" s="461"/>
      <c r="AD3" s="487" t="s">
        <v>259</v>
      </c>
      <c r="AE3" s="487"/>
      <c r="AF3" s="487"/>
      <c r="AG3" s="487"/>
      <c r="AH3" s="487"/>
      <c r="AI3" s="487"/>
      <c r="AJ3" s="487"/>
    </row>
    <row r="4" spans="1:36" s="348" customFormat="1" ht="24" customHeight="1">
      <c r="A4" s="462" t="s">
        <v>257</v>
      </c>
      <c r="B4" s="462"/>
      <c r="C4" s="462"/>
      <c r="D4" s="462"/>
      <c r="E4" s="462"/>
      <c r="F4" s="462"/>
      <c r="G4" s="462"/>
      <c r="H4" s="462"/>
    </row>
    <row r="5" spans="1:36" s="12" customFormat="1" ht="18" customHeight="1" thickBot="1">
      <c r="A5" s="12" t="s">
        <v>11</v>
      </c>
      <c r="G5" s="11"/>
      <c r="H5" s="11" t="s">
        <v>58</v>
      </c>
      <c r="I5" s="12" t="s">
        <v>11</v>
      </c>
      <c r="K5" s="11"/>
      <c r="L5" s="11"/>
      <c r="V5" s="11" t="s">
        <v>58</v>
      </c>
      <c r="W5" s="12" t="s">
        <v>11</v>
      </c>
      <c r="AJ5" s="11" t="s">
        <v>58</v>
      </c>
    </row>
    <row r="6" spans="1:36" s="10" customFormat="1" ht="13.35" customHeight="1">
      <c r="A6" s="477" t="s">
        <v>407</v>
      </c>
      <c r="B6" s="478"/>
      <c r="C6" s="465" t="s">
        <v>333</v>
      </c>
      <c r="D6" s="456"/>
      <c r="E6" s="456"/>
      <c r="F6" s="455" t="s">
        <v>332</v>
      </c>
      <c r="G6" s="456"/>
      <c r="H6" s="456"/>
      <c r="I6" s="490" t="s">
        <v>59</v>
      </c>
      <c r="J6" s="465" t="s">
        <v>330</v>
      </c>
      <c r="K6" s="456"/>
      <c r="L6" s="466"/>
      <c r="M6" s="455" t="s">
        <v>331</v>
      </c>
      <c r="N6" s="463"/>
      <c r="O6" s="463"/>
      <c r="P6" s="437" t="s">
        <v>186</v>
      </c>
      <c r="Q6" s="437"/>
      <c r="R6" s="438"/>
      <c r="S6" s="437" t="s">
        <v>188</v>
      </c>
      <c r="T6" s="437"/>
      <c r="U6" s="438"/>
      <c r="V6" s="452" t="s">
        <v>403</v>
      </c>
      <c r="W6" s="434" t="s">
        <v>339</v>
      </c>
      <c r="X6" s="497" t="s">
        <v>336</v>
      </c>
      <c r="Y6" s="469"/>
      <c r="Z6" s="469"/>
      <c r="AA6" s="469"/>
      <c r="AB6" s="469"/>
      <c r="AC6" s="469"/>
      <c r="AD6" s="469" t="s">
        <v>337</v>
      </c>
      <c r="AE6" s="469"/>
      <c r="AF6" s="470"/>
      <c r="AG6" s="455" t="s">
        <v>335</v>
      </c>
      <c r="AH6" s="456"/>
      <c r="AI6" s="457"/>
      <c r="AJ6" s="452" t="s">
        <v>403</v>
      </c>
    </row>
    <row r="7" spans="1:36" s="10" customFormat="1" ht="13.35" customHeight="1">
      <c r="A7" s="479"/>
      <c r="B7" s="480"/>
      <c r="C7" s="467"/>
      <c r="D7" s="459"/>
      <c r="E7" s="459"/>
      <c r="F7" s="458"/>
      <c r="G7" s="459"/>
      <c r="H7" s="459"/>
      <c r="I7" s="491"/>
      <c r="J7" s="467"/>
      <c r="K7" s="459"/>
      <c r="L7" s="468"/>
      <c r="M7" s="464"/>
      <c r="N7" s="439"/>
      <c r="O7" s="439"/>
      <c r="P7" s="439"/>
      <c r="Q7" s="439"/>
      <c r="R7" s="440"/>
      <c r="S7" s="439"/>
      <c r="T7" s="439"/>
      <c r="U7" s="440"/>
      <c r="V7" s="453"/>
      <c r="W7" s="435"/>
      <c r="X7" s="493" t="s">
        <v>484</v>
      </c>
      <c r="Y7" s="450"/>
      <c r="Z7" s="432"/>
      <c r="AA7" s="450" t="s">
        <v>175</v>
      </c>
      <c r="AB7" s="450"/>
      <c r="AC7" s="450"/>
      <c r="AD7" s="450" t="s">
        <v>334</v>
      </c>
      <c r="AE7" s="450"/>
      <c r="AF7" s="432"/>
      <c r="AG7" s="458"/>
      <c r="AH7" s="459"/>
      <c r="AI7" s="460"/>
      <c r="AJ7" s="453"/>
    </row>
    <row r="8" spans="1:36" s="10" customFormat="1" ht="18" customHeight="1">
      <c r="A8" s="479"/>
      <c r="B8" s="480"/>
      <c r="C8" s="432" t="s">
        <v>60</v>
      </c>
      <c r="D8" s="443" t="s">
        <v>338</v>
      </c>
      <c r="E8" s="444"/>
      <c r="F8" s="441" t="s">
        <v>60</v>
      </c>
      <c r="G8" s="443" t="s">
        <v>406</v>
      </c>
      <c r="H8" s="444"/>
      <c r="I8" s="491"/>
      <c r="J8" s="432" t="s">
        <v>60</v>
      </c>
      <c r="K8" s="443" t="s">
        <v>338</v>
      </c>
      <c r="L8" s="444"/>
      <c r="M8" s="441" t="s">
        <v>60</v>
      </c>
      <c r="N8" s="443" t="s">
        <v>338</v>
      </c>
      <c r="O8" s="444"/>
      <c r="P8" s="432" t="s">
        <v>60</v>
      </c>
      <c r="Q8" s="443" t="s">
        <v>338</v>
      </c>
      <c r="R8" s="444"/>
      <c r="S8" s="441" t="s">
        <v>60</v>
      </c>
      <c r="T8" s="443" t="s">
        <v>338</v>
      </c>
      <c r="U8" s="444"/>
      <c r="V8" s="453"/>
      <c r="W8" s="435"/>
      <c r="X8" s="494" t="s">
        <v>60</v>
      </c>
      <c r="Y8" s="488" t="s">
        <v>176</v>
      </c>
      <c r="Z8" s="488" t="s">
        <v>190</v>
      </c>
      <c r="AA8" s="432" t="s">
        <v>183</v>
      </c>
      <c r="AB8" s="432" t="s">
        <v>176</v>
      </c>
      <c r="AC8" s="445" t="s">
        <v>190</v>
      </c>
      <c r="AD8" s="450" t="s">
        <v>183</v>
      </c>
      <c r="AE8" s="441" t="s">
        <v>176</v>
      </c>
      <c r="AF8" s="472" t="s">
        <v>190</v>
      </c>
      <c r="AG8" s="441" t="s">
        <v>183</v>
      </c>
      <c r="AH8" s="443" t="s">
        <v>338</v>
      </c>
      <c r="AI8" s="447"/>
      <c r="AJ8" s="453"/>
    </row>
    <row r="9" spans="1:36" s="10" customFormat="1" ht="20.100000000000001" customHeight="1">
      <c r="A9" s="479"/>
      <c r="B9" s="480"/>
      <c r="C9" s="432"/>
      <c r="D9" s="441" t="s">
        <v>189</v>
      </c>
      <c r="E9" s="445" t="s">
        <v>216</v>
      </c>
      <c r="F9" s="441"/>
      <c r="G9" s="441" t="s">
        <v>189</v>
      </c>
      <c r="H9" s="445" t="s">
        <v>216</v>
      </c>
      <c r="I9" s="491"/>
      <c r="J9" s="432"/>
      <c r="K9" s="441" t="s">
        <v>189</v>
      </c>
      <c r="L9" s="445" t="s">
        <v>216</v>
      </c>
      <c r="M9" s="441"/>
      <c r="N9" s="441" t="s">
        <v>189</v>
      </c>
      <c r="O9" s="445" t="s">
        <v>216</v>
      </c>
      <c r="P9" s="432"/>
      <c r="Q9" s="441" t="s">
        <v>189</v>
      </c>
      <c r="R9" s="488" t="s">
        <v>216</v>
      </c>
      <c r="S9" s="441"/>
      <c r="T9" s="441" t="s">
        <v>189</v>
      </c>
      <c r="U9" s="488" t="s">
        <v>216</v>
      </c>
      <c r="V9" s="453"/>
      <c r="W9" s="435"/>
      <c r="X9" s="494"/>
      <c r="Y9" s="496"/>
      <c r="Z9" s="496"/>
      <c r="AA9" s="432"/>
      <c r="AB9" s="432"/>
      <c r="AC9" s="471"/>
      <c r="AD9" s="450"/>
      <c r="AE9" s="441"/>
      <c r="AF9" s="473"/>
      <c r="AG9" s="441"/>
      <c r="AH9" s="441" t="s">
        <v>189</v>
      </c>
      <c r="AI9" s="448" t="s">
        <v>216</v>
      </c>
      <c r="AJ9" s="453"/>
    </row>
    <row r="10" spans="1:36" s="10" customFormat="1" ht="20.100000000000001" customHeight="1">
      <c r="A10" s="481"/>
      <c r="B10" s="482"/>
      <c r="C10" s="433"/>
      <c r="D10" s="442"/>
      <c r="E10" s="446"/>
      <c r="F10" s="442"/>
      <c r="G10" s="442"/>
      <c r="H10" s="446"/>
      <c r="I10" s="492"/>
      <c r="J10" s="433"/>
      <c r="K10" s="442"/>
      <c r="L10" s="446"/>
      <c r="M10" s="442"/>
      <c r="N10" s="442"/>
      <c r="O10" s="446"/>
      <c r="P10" s="433"/>
      <c r="Q10" s="442"/>
      <c r="R10" s="489"/>
      <c r="S10" s="442"/>
      <c r="T10" s="442"/>
      <c r="U10" s="489"/>
      <c r="V10" s="454"/>
      <c r="W10" s="436"/>
      <c r="X10" s="495"/>
      <c r="Y10" s="489"/>
      <c r="Z10" s="489"/>
      <c r="AA10" s="433"/>
      <c r="AB10" s="433"/>
      <c r="AC10" s="446"/>
      <c r="AD10" s="451"/>
      <c r="AE10" s="442"/>
      <c r="AF10" s="474"/>
      <c r="AG10" s="442"/>
      <c r="AH10" s="442"/>
      <c r="AI10" s="449"/>
      <c r="AJ10" s="454"/>
    </row>
    <row r="11" spans="1:36" s="15" customFormat="1" ht="17.850000000000001" customHeight="1">
      <c r="A11" s="483">
        <v>2018</v>
      </c>
      <c r="B11" s="484"/>
      <c r="C11" s="13">
        <v>51</v>
      </c>
      <c r="D11" s="13">
        <v>365818</v>
      </c>
      <c r="E11" s="13">
        <v>990979</v>
      </c>
      <c r="F11" s="13">
        <v>24</v>
      </c>
      <c r="G11" s="13">
        <v>213672</v>
      </c>
      <c r="H11" s="13">
        <v>667148</v>
      </c>
      <c r="I11" s="350">
        <v>2018</v>
      </c>
      <c r="J11" s="13">
        <v>2</v>
      </c>
      <c r="K11" s="13">
        <v>15710</v>
      </c>
      <c r="L11" s="13">
        <v>38114</v>
      </c>
      <c r="M11" s="13">
        <v>3</v>
      </c>
      <c r="N11" s="13">
        <v>35792</v>
      </c>
      <c r="O11" s="13">
        <v>57892</v>
      </c>
      <c r="P11" s="193">
        <v>5</v>
      </c>
      <c r="Q11" s="193">
        <v>56668</v>
      </c>
      <c r="R11" s="193">
        <v>156328</v>
      </c>
      <c r="S11" s="193">
        <v>0</v>
      </c>
      <c r="T11" s="193">
        <v>0</v>
      </c>
      <c r="U11" s="193">
        <v>0</v>
      </c>
      <c r="V11" s="14" t="s">
        <v>233</v>
      </c>
      <c r="W11" s="253" t="s">
        <v>233</v>
      </c>
      <c r="X11" s="333">
        <v>171</v>
      </c>
      <c r="Y11" s="333">
        <v>16202</v>
      </c>
      <c r="Z11" s="333">
        <v>1006041</v>
      </c>
      <c r="AA11" s="333">
        <v>160</v>
      </c>
      <c r="AB11" s="333">
        <v>15174</v>
      </c>
      <c r="AC11" s="333">
        <v>899432</v>
      </c>
      <c r="AD11" s="333">
        <v>11</v>
      </c>
      <c r="AE11" s="333">
        <v>1028</v>
      </c>
      <c r="AF11" s="333">
        <v>114357</v>
      </c>
      <c r="AG11" s="333">
        <v>17</v>
      </c>
      <c r="AH11" s="333">
        <v>44715</v>
      </c>
      <c r="AI11" s="333">
        <v>71497</v>
      </c>
      <c r="AJ11" s="14" t="s">
        <v>233</v>
      </c>
    </row>
    <row r="12" spans="1:36" s="15" customFormat="1" ht="17.850000000000001" customHeight="1">
      <c r="A12" s="485">
        <v>2019</v>
      </c>
      <c r="B12" s="486"/>
      <c r="C12" s="13">
        <v>50</v>
      </c>
      <c r="D12" s="13">
        <v>351761</v>
      </c>
      <c r="E12" s="13">
        <v>972768</v>
      </c>
      <c r="F12" s="13">
        <v>22</v>
      </c>
      <c r="G12" s="13">
        <v>199896</v>
      </c>
      <c r="H12" s="13">
        <v>649347</v>
      </c>
      <c r="I12" s="350">
        <v>2019</v>
      </c>
      <c r="J12" s="13">
        <v>2</v>
      </c>
      <c r="K12" s="13">
        <v>15710</v>
      </c>
      <c r="L12" s="13">
        <v>38114</v>
      </c>
      <c r="M12" s="13">
        <v>3</v>
      </c>
      <c r="N12" s="13">
        <v>35054</v>
      </c>
      <c r="O12" s="13">
        <v>57892.270000000004</v>
      </c>
      <c r="P12" s="193">
        <v>5</v>
      </c>
      <c r="Q12" s="193">
        <v>56668</v>
      </c>
      <c r="R12" s="193">
        <v>156328</v>
      </c>
      <c r="S12" s="193">
        <v>0</v>
      </c>
      <c r="T12" s="193">
        <v>0</v>
      </c>
      <c r="U12" s="193">
        <v>0</v>
      </c>
      <c r="V12" s="14" t="s">
        <v>310</v>
      </c>
      <c r="W12" s="253" t="s">
        <v>310</v>
      </c>
      <c r="X12" s="333">
        <v>170</v>
      </c>
      <c r="Y12" s="333">
        <v>16190</v>
      </c>
      <c r="Z12" s="333">
        <v>1028248</v>
      </c>
      <c r="AA12" s="333">
        <v>161</v>
      </c>
      <c r="AB12" s="333">
        <v>15329</v>
      </c>
      <c r="AC12" s="333">
        <v>918840</v>
      </c>
      <c r="AD12" s="333">
        <v>9</v>
      </c>
      <c r="AE12" s="333">
        <v>861</v>
      </c>
      <c r="AF12" s="333">
        <v>109408</v>
      </c>
      <c r="AG12" s="333">
        <v>18</v>
      </c>
      <c r="AH12" s="333">
        <v>44433</v>
      </c>
      <c r="AI12" s="333">
        <v>71087</v>
      </c>
      <c r="AJ12" s="14" t="s">
        <v>310</v>
      </c>
    </row>
    <row r="13" spans="1:36" s="15" customFormat="1" ht="17.45" customHeight="1">
      <c r="A13" s="485">
        <v>2020</v>
      </c>
      <c r="B13" s="486"/>
      <c r="C13" s="13">
        <v>53</v>
      </c>
      <c r="D13" s="13">
        <v>365451</v>
      </c>
      <c r="E13" s="13">
        <v>998147</v>
      </c>
      <c r="F13" s="13">
        <v>24</v>
      </c>
      <c r="G13" s="13">
        <v>212879</v>
      </c>
      <c r="H13" s="13">
        <v>668997</v>
      </c>
      <c r="I13" s="350">
        <v>2020</v>
      </c>
      <c r="J13" s="13">
        <v>2</v>
      </c>
      <c r="K13" s="13">
        <v>15710</v>
      </c>
      <c r="L13" s="13">
        <v>38114</v>
      </c>
      <c r="M13" s="13">
        <v>3</v>
      </c>
      <c r="N13" s="13">
        <v>30658</v>
      </c>
      <c r="O13" s="13">
        <v>52581</v>
      </c>
      <c r="P13" s="193">
        <v>6</v>
      </c>
      <c r="Q13" s="193">
        <v>61802</v>
      </c>
      <c r="R13" s="193">
        <v>161639</v>
      </c>
      <c r="S13" s="193">
        <v>0</v>
      </c>
      <c r="T13" s="193">
        <v>0</v>
      </c>
      <c r="U13" s="193">
        <v>0</v>
      </c>
      <c r="V13" s="14" t="s">
        <v>402</v>
      </c>
      <c r="W13" s="253" t="s">
        <v>402</v>
      </c>
      <c r="X13" s="333">
        <v>174</v>
      </c>
      <c r="Y13" s="333">
        <v>16973</v>
      </c>
      <c r="Z13" s="333">
        <v>1076136</v>
      </c>
      <c r="AA13" s="333">
        <v>162</v>
      </c>
      <c r="AB13" s="333">
        <v>15696</v>
      </c>
      <c r="AC13" s="333">
        <v>947184</v>
      </c>
      <c r="AD13" s="333">
        <v>12</v>
      </c>
      <c r="AE13" s="333">
        <v>1277</v>
      </c>
      <c r="AF13" s="333">
        <v>128952</v>
      </c>
      <c r="AG13" s="333">
        <v>19</v>
      </c>
      <c r="AH13" s="333">
        <v>44402</v>
      </c>
      <c r="AI13" s="333">
        <v>76816</v>
      </c>
      <c r="AJ13" s="14" t="s">
        <v>402</v>
      </c>
    </row>
    <row r="14" spans="1:36" s="15" customFormat="1" ht="17.45" customHeight="1">
      <c r="A14" s="485">
        <v>2021</v>
      </c>
      <c r="B14" s="486"/>
      <c r="C14" s="13">
        <v>51</v>
      </c>
      <c r="D14" s="13">
        <v>365530</v>
      </c>
      <c r="E14" s="13">
        <v>992195</v>
      </c>
      <c r="F14" s="13">
        <v>24</v>
      </c>
      <c r="G14" s="13">
        <v>212879</v>
      </c>
      <c r="H14" s="13">
        <v>668988</v>
      </c>
      <c r="I14" s="350">
        <v>2021</v>
      </c>
      <c r="J14" s="13">
        <v>2</v>
      </c>
      <c r="K14" s="13">
        <v>15710</v>
      </c>
      <c r="L14" s="13">
        <v>38114</v>
      </c>
      <c r="M14" s="13">
        <v>2</v>
      </c>
      <c r="N14" s="13">
        <v>35054</v>
      </c>
      <c r="O14" s="13">
        <v>57892</v>
      </c>
      <c r="P14" s="193">
        <v>5</v>
      </c>
      <c r="Q14" s="193">
        <v>56668</v>
      </c>
      <c r="R14" s="193">
        <v>156328</v>
      </c>
      <c r="S14" s="193">
        <v>0</v>
      </c>
      <c r="T14" s="193">
        <v>0</v>
      </c>
      <c r="U14" s="193">
        <v>0</v>
      </c>
      <c r="V14" s="14" t="s">
        <v>463</v>
      </c>
      <c r="W14" s="253" t="s">
        <v>463</v>
      </c>
      <c r="X14" s="333">
        <v>179</v>
      </c>
      <c r="Y14" s="333">
        <v>17040</v>
      </c>
      <c r="Z14" s="333">
        <v>1078048</v>
      </c>
      <c r="AA14" s="333">
        <v>165</v>
      </c>
      <c r="AB14" s="333">
        <v>15645</v>
      </c>
      <c r="AC14" s="333">
        <v>942067</v>
      </c>
      <c r="AD14" s="333">
        <v>14</v>
      </c>
      <c r="AE14" s="333">
        <v>1395</v>
      </c>
      <c r="AF14" s="333">
        <v>135981</v>
      </c>
      <c r="AG14" s="333">
        <v>17</v>
      </c>
      <c r="AH14" s="333">
        <v>45219</v>
      </c>
      <c r="AI14" s="333">
        <v>70873</v>
      </c>
      <c r="AJ14" s="14" t="s">
        <v>463</v>
      </c>
    </row>
    <row r="15" spans="1:36" s="199" customFormat="1" ht="17.45" customHeight="1">
      <c r="A15" s="475">
        <v>2022</v>
      </c>
      <c r="B15" s="476"/>
      <c r="C15" s="197">
        <f>IF(SUM(C17:C39)=SUM(F15,J15,M15,P15,S15,AG15),SUM(C17:C39),"ERR")</f>
        <v>49</v>
      </c>
      <c r="D15" s="197">
        <f>IF(SUM(D17:D39)=SUM(G15,K15,N15,Q15,T15,AH15),SUM(D17:D39),"ERR")</f>
        <v>865459</v>
      </c>
      <c r="E15" s="197">
        <f>IF(SUM(E17:E39)=SUM(H15,L15,O15,R15,U15,AI15),SUM(E17:E39),"ERR")</f>
        <v>996539</v>
      </c>
      <c r="F15" s="197">
        <f t="shared" ref="F15:H15" si="0">SUM(F17:F39)</f>
        <v>26</v>
      </c>
      <c r="G15" s="197">
        <f t="shared" si="0"/>
        <v>714859</v>
      </c>
      <c r="H15" s="197">
        <f t="shared" si="0"/>
        <v>671098</v>
      </c>
      <c r="I15" s="349">
        <v>2022</v>
      </c>
      <c r="J15" s="197">
        <f t="shared" ref="J15:R15" si="1">SUM(J17:J39)</f>
        <v>2</v>
      </c>
      <c r="K15" s="197">
        <f t="shared" si="1"/>
        <v>15710</v>
      </c>
      <c r="L15" s="197">
        <f t="shared" si="1"/>
        <v>38114</v>
      </c>
      <c r="M15" s="197">
        <f t="shared" si="1"/>
        <v>3</v>
      </c>
      <c r="N15" s="197">
        <f t="shared" si="1"/>
        <v>35054</v>
      </c>
      <c r="O15" s="197">
        <f t="shared" si="1"/>
        <v>57892</v>
      </c>
      <c r="P15" s="198">
        <f t="shared" si="1"/>
        <v>5</v>
      </c>
      <c r="Q15" s="198">
        <f t="shared" si="1"/>
        <v>56668</v>
      </c>
      <c r="R15" s="198">
        <f t="shared" si="1"/>
        <v>156328</v>
      </c>
      <c r="S15" s="198">
        <f t="shared" ref="S15:U15" si="2">SUM(S17:S39)</f>
        <v>0</v>
      </c>
      <c r="T15" s="198">
        <f t="shared" si="2"/>
        <v>0</v>
      </c>
      <c r="U15" s="198">
        <f t="shared" si="2"/>
        <v>0</v>
      </c>
      <c r="V15" s="195" t="s">
        <v>480</v>
      </c>
      <c r="W15" s="327" t="s">
        <v>481</v>
      </c>
      <c r="X15" s="334">
        <f>SUM(X17:X39)</f>
        <v>186</v>
      </c>
      <c r="Y15" s="334">
        <f>SUM(Y17:Y39)</f>
        <v>17285</v>
      </c>
      <c r="Z15" s="334">
        <f t="shared" ref="Z15" si="3">SUM(Z17:Z39)</f>
        <v>1161472</v>
      </c>
      <c r="AA15" s="334">
        <f t="shared" ref="AA15:AI15" si="4">SUM(AA17:AA39)</f>
        <v>167</v>
      </c>
      <c r="AB15" s="334">
        <f t="shared" si="4"/>
        <v>15652</v>
      </c>
      <c r="AC15" s="334">
        <f t="shared" si="4"/>
        <v>992552</v>
      </c>
      <c r="AD15" s="334">
        <f t="shared" si="4"/>
        <v>19</v>
      </c>
      <c r="AE15" s="334">
        <f t="shared" si="4"/>
        <v>1633</v>
      </c>
      <c r="AF15" s="334">
        <f t="shared" si="4"/>
        <v>168920</v>
      </c>
      <c r="AG15" s="334">
        <f t="shared" si="4"/>
        <v>13</v>
      </c>
      <c r="AH15" s="334">
        <f t="shared" si="4"/>
        <v>43168</v>
      </c>
      <c r="AI15" s="334">
        <f t="shared" si="4"/>
        <v>73107</v>
      </c>
      <c r="AJ15" s="195" t="s">
        <v>480</v>
      </c>
    </row>
    <row r="16" spans="1:36" s="156" customFormat="1" ht="7.5" customHeight="1">
      <c r="B16" s="157"/>
      <c r="C16" s="158"/>
      <c r="D16" s="158"/>
      <c r="E16" s="158"/>
      <c r="F16" s="158"/>
      <c r="G16" s="158"/>
      <c r="H16" s="158"/>
      <c r="I16" s="157"/>
      <c r="J16" s="158"/>
      <c r="K16" s="158"/>
      <c r="L16" s="158"/>
      <c r="M16" s="158"/>
      <c r="N16" s="158"/>
      <c r="O16" s="158"/>
      <c r="P16" s="194"/>
      <c r="Q16" s="194"/>
      <c r="R16" s="194"/>
      <c r="S16" s="194"/>
      <c r="T16" s="194"/>
      <c r="U16" s="194"/>
      <c r="V16" s="159"/>
      <c r="W16" s="160"/>
      <c r="X16" s="335"/>
      <c r="Y16" s="335"/>
      <c r="Z16" s="335"/>
      <c r="AA16" s="335"/>
      <c r="AB16" s="335"/>
      <c r="AC16" s="335"/>
      <c r="AD16" s="335"/>
      <c r="AE16" s="335"/>
      <c r="AF16" s="335"/>
      <c r="AG16" s="336"/>
      <c r="AH16" s="336"/>
      <c r="AI16" s="336"/>
      <c r="AJ16" s="159"/>
    </row>
    <row r="17" spans="1:38" s="15" customFormat="1" ht="17.25" customHeight="1">
      <c r="A17" s="202" t="s">
        <v>12</v>
      </c>
      <c r="B17" s="203" t="s">
        <v>13</v>
      </c>
      <c r="C17" s="229">
        <f>SUM(F17,J17,M17,P17,S17,AG17)</f>
        <v>9</v>
      </c>
      <c r="D17" s="229">
        <f>SUM(G17,K17,N17,Q17,T17,AH17)</f>
        <v>102771</v>
      </c>
      <c r="E17" s="229">
        <f>SUM(H17,L17,O17,R17,U17,AI17)</f>
        <v>325739</v>
      </c>
      <c r="F17" s="297">
        <v>6</v>
      </c>
      <c r="G17" s="297">
        <v>50670</v>
      </c>
      <c r="H17" s="297">
        <v>200614</v>
      </c>
      <c r="I17" s="201" t="s">
        <v>12</v>
      </c>
      <c r="J17" s="298">
        <v>0</v>
      </c>
      <c r="K17" s="298">
        <v>0</v>
      </c>
      <c r="L17" s="298">
        <v>0</v>
      </c>
      <c r="M17" s="298">
        <v>1</v>
      </c>
      <c r="N17" s="298">
        <v>24903</v>
      </c>
      <c r="O17" s="298">
        <v>44223</v>
      </c>
      <c r="P17" s="299">
        <v>2</v>
      </c>
      <c r="Q17" s="299">
        <v>27198</v>
      </c>
      <c r="R17" s="299">
        <v>80902</v>
      </c>
      <c r="S17" s="299">
        <v>0</v>
      </c>
      <c r="T17" s="299">
        <v>0</v>
      </c>
      <c r="U17" s="299">
        <v>0</v>
      </c>
      <c r="V17" s="204" t="s">
        <v>13</v>
      </c>
      <c r="W17" s="201" t="s">
        <v>12</v>
      </c>
      <c r="X17" s="333">
        <f>SUM(AA17,AD17)</f>
        <v>40</v>
      </c>
      <c r="Y17" s="333">
        <f>SUM(AB17,AE17)</f>
        <v>3656</v>
      </c>
      <c r="Z17" s="333">
        <f>SUM(AC17,AF17)</f>
        <v>273177</v>
      </c>
      <c r="AA17" s="337">
        <v>40</v>
      </c>
      <c r="AB17" s="337">
        <v>3656</v>
      </c>
      <c r="AC17" s="337">
        <v>273177</v>
      </c>
      <c r="AD17" s="337">
        <v>0</v>
      </c>
      <c r="AE17" s="337">
        <v>0</v>
      </c>
      <c r="AF17" s="337">
        <v>0</v>
      </c>
      <c r="AG17" s="337">
        <v>0</v>
      </c>
      <c r="AH17" s="337">
        <v>0</v>
      </c>
      <c r="AI17" s="337">
        <v>0</v>
      </c>
      <c r="AJ17" s="204" t="s">
        <v>13</v>
      </c>
      <c r="AK17" s="390"/>
      <c r="AL17" s="390"/>
    </row>
    <row r="18" spans="1:38" s="15" customFormat="1" ht="17.25" customHeight="1">
      <c r="A18" s="202" t="s">
        <v>14</v>
      </c>
      <c r="B18" s="203" t="s">
        <v>15</v>
      </c>
      <c r="C18" s="232">
        <f t="shared" ref="C18:C38" si="5">SUM(F18,J18,M18,P18,S18,AG18)</f>
        <v>2</v>
      </c>
      <c r="D18" s="232">
        <f t="shared" ref="D18:D38" si="6">SUM(G18,K18,N18,Q18,T18,AH18)</f>
        <v>7540</v>
      </c>
      <c r="E18" s="229">
        <f t="shared" ref="E18:E38" si="7">SUM(H18,L18,O18,R18,U18,AI18)</f>
        <v>10296</v>
      </c>
      <c r="F18" s="297">
        <v>1</v>
      </c>
      <c r="G18" s="297">
        <v>3144</v>
      </c>
      <c r="H18" s="297">
        <v>4985</v>
      </c>
      <c r="I18" s="200" t="s">
        <v>14</v>
      </c>
      <c r="J18" s="298">
        <v>0</v>
      </c>
      <c r="K18" s="298">
        <v>0</v>
      </c>
      <c r="L18" s="298">
        <v>0</v>
      </c>
      <c r="M18" s="298">
        <v>1</v>
      </c>
      <c r="N18" s="298">
        <v>4396</v>
      </c>
      <c r="O18" s="298">
        <v>5311</v>
      </c>
      <c r="P18" s="299">
        <v>0</v>
      </c>
      <c r="Q18" s="299">
        <v>0</v>
      </c>
      <c r="R18" s="299">
        <v>0</v>
      </c>
      <c r="S18" s="299">
        <v>0</v>
      </c>
      <c r="T18" s="299">
        <v>0</v>
      </c>
      <c r="U18" s="299">
        <v>0</v>
      </c>
      <c r="V18" s="205" t="s">
        <v>15</v>
      </c>
      <c r="W18" s="200" t="s">
        <v>14</v>
      </c>
      <c r="X18" s="333">
        <f t="shared" ref="X18:X38" si="8">SUM(AA18,AD18)</f>
        <v>19</v>
      </c>
      <c r="Y18" s="333">
        <f t="shared" ref="Y18:Y38" si="9">SUM(AB18,AE18)</f>
        <v>3259</v>
      </c>
      <c r="Z18" s="333">
        <f t="shared" ref="Z18:Z38" si="10">SUM(AC18,AF18)</f>
        <v>196581</v>
      </c>
      <c r="AA18" s="337">
        <v>17</v>
      </c>
      <c r="AB18" s="337">
        <v>3259</v>
      </c>
      <c r="AC18" s="337">
        <v>192952</v>
      </c>
      <c r="AD18" s="337">
        <v>2</v>
      </c>
      <c r="AE18" s="337">
        <v>0</v>
      </c>
      <c r="AF18" s="337">
        <v>3629</v>
      </c>
      <c r="AG18" s="337">
        <v>0</v>
      </c>
      <c r="AH18" s="337">
        <v>0</v>
      </c>
      <c r="AI18" s="337">
        <v>0</v>
      </c>
      <c r="AJ18" s="205" t="s">
        <v>15</v>
      </c>
      <c r="AK18" s="390"/>
      <c r="AL18" s="390"/>
    </row>
    <row r="19" spans="1:38" s="15" customFormat="1" ht="17.25" customHeight="1">
      <c r="A19" s="202" t="s">
        <v>16</v>
      </c>
      <c r="B19" s="203" t="s">
        <v>17</v>
      </c>
      <c r="C19" s="232">
        <f t="shared" si="5"/>
        <v>5</v>
      </c>
      <c r="D19" s="232">
        <f t="shared" si="6"/>
        <v>32854</v>
      </c>
      <c r="E19" s="229">
        <f t="shared" si="7"/>
        <v>70675</v>
      </c>
      <c r="F19" s="298">
        <v>3</v>
      </c>
      <c r="G19" s="283">
        <v>19108</v>
      </c>
      <c r="H19" s="297">
        <v>48164</v>
      </c>
      <c r="I19" s="201" t="s">
        <v>16</v>
      </c>
      <c r="J19" s="283">
        <v>1</v>
      </c>
      <c r="K19" s="283">
        <v>12787</v>
      </c>
      <c r="L19" s="283">
        <v>21552</v>
      </c>
      <c r="M19" s="298">
        <v>0</v>
      </c>
      <c r="N19" s="298">
        <v>0</v>
      </c>
      <c r="O19" s="298">
        <v>0</v>
      </c>
      <c r="P19" s="299">
        <v>0</v>
      </c>
      <c r="Q19" s="299">
        <v>0</v>
      </c>
      <c r="R19" s="299">
        <v>0</v>
      </c>
      <c r="S19" s="299">
        <v>0</v>
      </c>
      <c r="T19" s="299">
        <v>0</v>
      </c>
      <c r="U19" s="299">
        <v>0</v>
      </c>
      <c r="V19" s="204" t="s">
        <v>17</v>
      </c>
      <c r="W19" s="201" t="s">
        <v>16</v>
      </c>
      <c r="X19" s="333">
        <f t="shared" si="8"/>
        <v>6</v>
      </c>
      <c r="Y19" s="333">
        <f t="shared" si="9"/>
        <v>690</v>
      </c>
      <c r="Z19" s="333">
        <f t="shared" si="10"/>
        <v>93838</v>
      </c>
      <c r="AA19" s="337">
        <v>4</v>
      </c>
      <c r="AB19" s="337">
        <v>372</v>
      </c>
      <c r="AC19" s="337">
        <v>20217</v>
      </c>
      <c r="AD19" s="337">
        <v>2</v>
      </c>
      <c r="AE19" s="337">
        <v>318</v>
      </c>
      <c r="AF19" s="337">
        <v>73621</v>
      </c>
      <c r="AG19" s="337">
        <v>1</v>
      </c>
      <c r="AH19" s="337">
        <v>959</v>
      </c>
      <c r="AI19" s="337">
        <v>959</v>
      </c>
      <c r="AJ19" s="204" t="s">
        <v>17</v>
      </c>
      <c r="AK19" s="390"/>
      <c r="AL19" s="390"/>
    </row>
    <row r="20" spans="1:38" s="15" customFormat="1" ht="17.25" customHeight="1">
      <c r="A20" s="202" t="s">
        <v>18</v>
      </c>
      <c r="B20" s="203" t="s">
        <v>19</v>
      </c>
      <c r="C20" s="232">
        <f t="shared" si="5"/>
        <v>7</v>
      </c>
      <c r="D20" s="232">
        <f t="shared" si="6"/>
        <v>38936</v>
      </c>
      <c r="E20" s="229">
        <f t="shared" si="7"/>
        <v>86902</v>
      </c>
      <c r="F20" s="287">
        <v>3</v>
      </c>
      <c r="G20" s="287">
        <v>23573</v>
      </c>
      <c r="H20" s="287">
        <v>61219</v>
      </c>
      <c r="I20" s="201" t="s">
        <v>18</v>
      </c>
      <c r="J20" s="287">
        <v>0</v>
      </c>
      <c r="K20" s="287">
        <v>0</v>
      </c>
      <c r="L20" s="287">
        <v>0</v>
      </c>
      <c r="M20" s="287">
        <v>0</v>
      </c>
      <c r="N20" s="287">
        <v>0</v>
      </c>
      <c r="O20" s="287">
        <v>0</v>
      </c>
      <c r="P20" s="285">
        <v>0</v>
      </c>
      <c r="Q20" s="285">
        <v>0</v>
      </c>
      <c r="R20" s="285">
        <v>0</v>
      </c>
      <c r="S20" s="285">
        <v>0</v>
      </c>
      <c r="T20" s="285">
        <v>0</v>
      </c>
      <c r="U20" s="285">
        <v>0</v>
      </c>
      <c r="V20" s="204" t="s">
        <v>19</v>
      </c>
      <c r="W20" s="201" t="s">
        <v>18</v>
      </c>
      <c r="X20" s="333">
        <f t="shared" si="8"/>
        <v>9</v>
      </c>
      <c r="Y20" s="333">
        <f t="shared" si="9"/>
        <v>1271</v>
      </c>
      <c r="Z20" s="333">
        <f t="shared" si="10"/>
        <v>76275</v>
      </c>
      <c r="AA20" s="338">
        <v>7</v>
      </c>
      <c r="AB20" s="338">
        <v>1055</v>
      </c>
      <c r="AC20" s="338">
        <v>61417</v>
      </c>
      <c r="AD20" s="338">
        <v>2</v>
      </c>
      <c r="AE20" s="338">
        <v>216</v>
      </c>
      <c r="AF20" s="338">
        <v>14858</v>
      </c>
      <c r="AG20" s="338">
        <v>4</v>
      </c>
      <c r="AH20" s="338">
        <v>15363</v>
      </c>
      <c r="AI20" s="338">
        <v>25683</v>
      </c>
      <c r="AJ20" s="204" t="s">
        <v>19</v>
      </c>
      <c r="AK20" s="390"/>
      <c r="AL20" s="390"/>
    </row>
    <row r="21" spans="1:38" s="15" customFormat="1" ht="17.25" customHeight="1">
      <c r="A21" s="202" t="s">
        <v>20</v>
      </c>
      <c r="B21" s="203" t="s">
        <v>21</v>
      </c>
      <c r="C21" s="232">
        <f t="shared" si="5"/>
        <v>8</v>
      </c>
      <c r="D21" s="232">
        <f t="shared" si="6"/>
        <v>584980</v>
      </c>
      <c r="E21" s="229">
        <f t="shared" si="7"/>
        <v>257917</v>
      </c>
      <c r="F21" s="285">
        <v>5</v>
      </c>
      <c r="G21" s="285">
        <v>559785</v>
      </c>
      <c r="H21" s="285">
        <v>197374</v>
      </c>
      <c r="I21" s="201" t="s">
        <v>20</v>
      </c>
      <c r="J21" s="285">
        <v>0</v>
      </c>
      <c r="K21" s="285">
        <v>0</v>
      </c>
      <c r="L21" s="285">
        <v>0</v>
      </c>
      <c r="M21" s="285">
        <v>1</v>
      </c>
      <c r="N21" s="285">
        <v>5755</v>
      </c>
      <c r="O21" s="285">
        <v>8358</v>
      </c>
      <c r="P21" s="285">
        <v>2</v>
      </c>
      <c r="Q21" s="285">
        <v>19440</v>
      </c>
      <c r="R21" s="285">
        <v>52185</v>
      </c>
      <c r="S21" s="285">
        <v>0</v>
      </c>
      <c r="T21" s="285">
        <v>0</v>
      </c>
      <c r="U21" s="285">
        <v>0</v>
      </c>
      <c r="V21" s="204" t="s">
        <v>21</v>
      </c>
      <c r="W21" s="201" t="s">
        <v>20</v>
      </c>
      <c r="X21" s="333">
        <f t="shared" si="8"/>
        <v>16</v>
      </c>
      <c r="Y21" s="333">
        <f t="shared" si="9"/>
        <v>2521</v>
      </c>
      <c r="Z21" s="333">
        <f t="shared" si="10"/>
        <v>93354</v>
      </c>
      <c r="AA21" s="338">
        <v>16</v>
      </c>
      <c r="AB21" s="338">
        <v>2521</v>
      </c>
      <c r="AC21" s="338">
        <v>93354</v>
      </c>
      <c r="AD21" s="338">
        <v>0</v>
      </c>
      <c r="AE21" s="338">
        <v>0</v>
      </c>
      <c r="AF21" s="338">
        <v>0</v>
      </c>
      <c r="AG21" s="338">
        <v>0</v>
      </c>
      <c r="AH21" s="338">
        <v>0</v>
      </c>
      <c r="AI21" s="338">
        <v>0</v>
      </c>
      <c r="AJ21" s="204" t="s">
        <v>21</v>
      </c>
      <c r="AK21" s="390"/>
      <c r="AL21" s="390"/>
    </row>
    <row r="22" spans="1:38" s="15" customFormat="1" ht="17.25" customHeight="1">
      <c r="A22" s="202" t="s">
        <v>22</v>
      </c>
      <c r="B22" s="203" t="s">
        <v>23</v>
      </c>
      <c r="C22" s="232">
        <f t="shared" si="5"/>
        <v>4</v>
      </c>
      <c r="D22" s="232">
        <f t="shared" si="6"/>
        <v>24520</v>
      </c>
      <c r="E22" s="229">
        <f t="shared" si="7"/>
        <v>24520</v>
      </c>
      <c r="F22" s="299">
        <v>2</v>
      </c>
      <c r="G22" s="299">
        <v>12983</v>
      </c>
      <c r="H22" s="299">
        <v>12983</v>
      </c>
      <c r="I22" s="201" t="s">
        <v>22</v>
      </c>
      <c r="J22" s="298">
        <v>0</v>
      </c>
      <c r="K22" s="298">
        <v>0</v>
      </c>
      <c r="L22" s="298">
        <v>0</v>
      </c>
      <c r="M22" s="298">
        <v>0</v>
      </c>
      <c r="N22" s="298">
        <v>0</v>
      </c>
      <c r="O22" s="298">
        <v>0</v>
      </c>
      <c r="P22" s="299">
        <v>0</v>
      </c>
      <c r="Q22" s="299">
        <v>0</v>
      </c>
      <c r="R22" s="299">
        <v>0</v>
      </c>
      <c r="S22" s="299">
        <v>0</v>
      </c>
      <c r="T22" s="299">
        <v>0</v>
      </c>
      <c r="U22" s="299">
        <v>0</v>
      </c>
      <c r="V22" s="204" t="s">
        <v>23</v>
      </c>
      <c r="W22" s="201" t="s">
        <v>22</v>
      </c>
      <c r="X22" s="333">
        <f t="shared" si="8"/>
        <v>13</v>
      </c>
      <c r="Y22" s="333">
        <f t="shared" si="9"/>
        <v>1024</v>
      </c>
      <c r="Z22" s="333">
        <f t="shared" si="10"/>
        <v>121851</v>
      </c>
      <c r="AA22" s="337">
        <v>12</v>
      </c>
      <c r="AB22" s="337">
        <v>979</v>
      </c>
      <c r="AC22" s="337">
        <v>115374</v>
      </c>
      <c r="AD22" s="337">
        <v>1</v>
      </c>
      <c r="AE22" s="337">
        <v>45</v>
      </c>
      <c r="AF22" s="337">
        <v>6477</v>
      </c>
      <c r="AG22" s="337">
        <v>2</v>
      </c>
      <c r="AH22" s="337">
        <v>11537</v>
      </c>
      <c r="AI22" s="337">
        <v>11537</v>
      </c>
      <c r="AJ22" s="204" t="s">
        <v>23</v>
      </c>
      <c r="AK22" s="390"/>
      <c r="AL22" s="390"/>
    </row>
    <row r="23" spans="1:38" s="15" customFormat="1" ht="17.25" customHeight="1">
      <c r="A23" s="202" t="s">
        <v>24</v>
      </c>
      <c r="B23" s="203" t="s">
        <v>25</v>
      </c>
      <c r="C23" s="232">
        <f t="shared" si="5"/>
        <v>1</v>
      </c>
      <c r="D23" s="232">
        <f t="shared" si="6"/>
        <v>6970</v>
      </c>
      <c r="E23" s="229">
        <f t="shared" si="7"/>
        <v>8293</v>
      </c>
      <c r="F23" s="299">
        <v>0</v>
      </c>
      <c r="G23" s="299">
        <v>0</v>
      </c>
      <c r="H23" s="299">
        <v>0</v>
      </c>
      <c r="I23" s="206" t="s">
        <v>24</v>
      </c>
      <c r="J23" s="298">
        <v>0</v>
      </c>
      <c r="K23" s="298">
        <v>0</v>
      </c>
      <c r="L23" s="298">
        <v>0</v>
      </c>
      <c r="M23" s="298">
        <v>0</v>
      </c>
      <c r="N23" s="298">
        <v>0</v>
      </c>
      <c r="O23" s="298">
        <v>0</v>
      </c>
      <c r="P23" s="342">
        <v>0</v>
      </c>
      <c r="Q23" s="342">
        <v>0</v>
      </c>
      <c r="R23" s="342">
        <v>0</v>
      </c>
      <c r="S23" s="342">
        <v>0</v>
      </c>
      <c r="T23" s="342">
        <v>0</v>
      </c>
      <c r="U23" s="342">
        <v>0</v>
      </c>
      <c r="V23" s="207" t="s">
        <v>25</v>
      </c>
      <c r="W23" s="206" t="s">
        <v>24</v>
      </c>
      <c r="X23" s="333">
        <f t="shared" si="8"/>
        <v>4</v>
      </c>
      <c r="Y23" s="333">
        <f t="shared" si="9"/>
        <v>375</v>
      </c>
      <c r="Z23" s="333">
        <f t="shared" si="10"/>
        <v>17957</v>
      </c>
      <c r="AA23" s="337">
        <v>3</v>
      </c>
      <c r="AB23" s="337">
        <v>257</v>
      </c>
      <c r="AC23" s="337">
        <v>11230</v>
      </c>
      <c r="AD23" s="337">
        <v>1</v>
      </c>
      <c r="AE23" s="337">
        <v>118</v>
      </c>
      <c r="AF23" s="337">
        <v>6727</v>
      </c>
      <c r="AG23" s="337">
        <v>1</v>
      </c>
      <c r="AH23" s="337">
        <v>6970</v>
      </c>
      <c r="AI23" s="337">
        <v>8293</v>
      </c>
      <c r="AJ23" s="207" t="s">
        <v>25</v>
      </c>
      <c r="AK23" s="390"/>
      <c r="AL23" s="390"/>
    </row>
    <row r="24" spans="1:38" s="15" customFormat="1" ht="17.25" customHeight="1">
      <c r="A24" s="202" t="s">
        <v>26</v>
      </c>
      <c r="B24" s="203" t="s">
        <v>27</v>
      </c>
      <c r="C24" s="232">
        <f t="shared" si="5"/>
        <v>1</v>
      </c>
      <c r="D24" s="232">
        <f t="shared" si="6"/>
        <v>6771</v>
      </c>
      <c r="E24" s="229">
        <f t="shared" si="7"/>
        <v>15819</v>
      </c>
      <c r="F24" s="298">
        <v>1</v>
      </c>
      <c r="G24" s="298">
        <v>6771</v>
      </c>
      <c r="H24" s="298">
        <v>15819</v>
      </c>
      <c r="I24" s="201" t="s">
        <v>26</v>
      </c>
      <c r="J24" s="298">
        <v>0</v>
      </c>
      <c r="K24" s="298">
        <v>0</v>
      </c>
      <c r="L24" s="298">
        <v>0</v>
      </c>
      <c r="M24" s="298">
        <v>0</v>
      </c>
      <c r="N24" s="298">
        <v>0</v>
      </c>
      <c r="O24" s="298">
        <v>0</v>
      </c>
      <c r="P24" s="299">
        <v>0</v>
      </c>
      <c r="Q24" s="299">
        <v>0</v>
      </c>
      <c r="R24" s="299">
        <v>0</v>
      </c>
      <c r="S24" s="299">
        <v>0</v>
      </c>
      <c r="T24" s="299">
        <v>0</v>
      </c>
      <c r="U24" s="208">
        <v>0</v>
      </c>
      <c r="V24" s="202" t="s">
        <v>27</v>
      </c>
      <c r="W24" s="201" t="s">
        <v>26</v>
      </c>
      <c r="X24" s="333">
        <f t="shared" si="8"/>
        <v>8</v>
      </c>
      <c r="Y24" s="333">
        <f t="shared" si="9"/>
        <v>527</v>
      </c>
      <c r="Z24" s="333">
        <f t="shared" si="10"/>
        <v>36587</v>
      </c>
      <c r="AA24" s="337">
        <v>7</v>
      </c>
      <c r="AB24" s="337">
        <v>418</v>
      </c>
      <c r="AC24" s="337">
        <v>21866</v>
      </c>
      <c r="AD24" s="337">
        <v>1</v>
      </c>
      <c r="AE24" s="337">
        <v>109</v>
      </c>
      <c r="AF24" s="337">
        <v>14721</v>
      </c>
      <c r="AG24" s="337">
        <v>0</v>
      </c>
      <c r="AH24" s="337">
        <v>0</v>
      </c>
      <c r="AI24" s="340">
        <v>0</v>
      </c>
      <c r="AJ24" s="204" t="s">
        <v>27</v>
      </c>
      <c r="AK24" s="391"/>
      <c r="AL24" s="391"/>
    </row>
    <row r="25" spans="1:38" s="15" customFormat="1" ht="17.25" customHeight="1">
      <c r="A25" s="202" t="s">
        <v>28</v>
      </c>
      <c r="B25" s="203" t="s">
        <v>29</v>
      </c>
      <c r="C25" s="232">
        <f t="shared" si="5"/>
        <v>4</v>
      </c>
      <c r="D25" s="232">
        <f t="shared" si="6"/>
        <v>11904</v>
      </c>
      <c r="E25" s="229">
        <f t="shared" si="7"/>
        <v>32762</v>
      </c>
      <c r="F25" s="298">
        <v>1</v>
      </c>
      <c r="G25" s="298">
        <v>9504</v>
      </c>
      <c r="H25" s="298">
        <v>28490</v>
      </c>
      <c r="I25" s="201" t="s">
        <v>28</v>
      </c>
      <c r="J25" s="298">
        <v>0</v>
      </c>
      <c r="K25" s="298">
        <v>0</v>
      </c>
      <c r="L25" s="298">
        <v>0</v>
      </c>
      <c r="M25" s="298">
        <v>0</v>
      </c>
      <c r="N25" s="298">
        <v>0</v>
      </c>
      <c r="O25" s="298">
        <v>0</v>
      </c>
      <c r="P25" s="299">
        <v>0</v>
      </c>
      <c r="Q25" s="299">
        <v>0</v>
      </c>
      <c r="R25" s="299">
        <v>0</v>
      </c>
      <c r="S25" s="299">
        <v>0</v>
      </c>
      <c r="T25" s="299">
        <v>0</v>
      </c>
      <c r="U25" s="299">
        <v>0</v>
      </c>
      <c r="V25" s="204" t="s">
        <v>29</v>
      </c>
      <c r="W25" s="201" t="s">
        <v>28</v>
      </c>
      <c r="X25" s="333">
        <f t="shared" si="8"/>
        <v>10</v>
      </c>
      <c r="Y25" s="333">
        <f t="shared" si="9"/>
        <v>750</v>
      </c>
      <c r="Z25" s="333">
        <f t="shared" si="10"/>
        <v>36950</v>
      </c>
      <c r="AA25" s="337">
        <v>5</v>
      </c>
      <c r="AB25" s="337">
        <v>375</v>
      </c>
      <c r="AC25" s="337">
        <v>18475</v>
      </c>
      <c r="AD25" s="337">
        <v>5</v>
      </c>
      <c r="AE25" s="337">
        <v>375</v>
      </c>
      <c r="AF25" s="337">
        <v>18475</v>
      </c>
      <c r="AG25" s="337">
        <v>3</v>
      </c>
      <c r="AH25" s="337">
        <v>2400</v>
      </c>
      <c r="AI25" s="337">
        <v>4272</v>
      </c>
      <c r="AJ25" s="204" t="s">
        <v>29</v>
      </c>
      <c r="AK25" s="390"/>
      <c r="AL25" s="390"/>
    </row>
    <row r="26" spans="1:38" s="290" customFormat="1" ht="17.25" customHeight="1">
      <c r="A26" s="288" t="s">
        <v>30</v>
      </c>
      <c r="B26" s="291" t="s">
        <v>31</v>
      </c>
      <c r="C26" s="232">
        <f t="shared" si="5"/>
        <v>4</v>
      </c>
      <c r="D26" s="232">
        <f t="shared" si="6"/>
        <v>40294</v>
      </c>
      <c r="E26" s="232">
        <f t="shared" si="7"/>
        <v>139143</v>
      </c>
      <c r="F26" s="287">
        <v>2</v>
      </c>
      <c r="G26" s="287">
        <v>27341</v>
      </c>
      <c r="H26" s="287">
        <v>99340</v>
      </c>
      <c r="I26" s="286" t="s">
        <v>30</v>
      </c>
      <c r="J26" s="285">
        <v>1</v>
      </c>
      <c r="K26" s="285">
        <v>2923</v>
      </c>
      <c r="L26" s="285">
        <v>16562</v>
      </c>
      <c r="M26" s="285">
        <v>0</v>
      </c>
      <c r="N26" s="285">
        <v>0</v>
      </c>
      <c r="O26" s="285">
        <v>0</v>
      </c>
      <c r="P26" s="285">
        <v>1</v>
      </c>
      <c r="Q26" s="285">
        <v>10030</v>
      </c>
      <c r="R26" s="285">
        <v>23241</v>
      </c>
      <c r="S26" s="285">
        <v>0</v>
      </c>
      <c r="T26" s="285">
        <v>0</v>
      </c>
      <c r="U26" s="285">
        <v>0</v>
      </c>
      <c r="V26" s="289" t="s">
        <v>31</v>
      </c>
      <c r="W26" s="286" t="s">
        <v>30</v>
      </c>
      <c r="X26" s="343">
        <f t="shared" si="8"/>
        <v>8</v>
      </c>
      <c r="Y26" s="343">
        <f t="shared" si="9"/>
        <v>1025</v>
      </c>
      <c r="Z26" s="343">
        <f t="shared" si="10"/>
        <v>50422</v>
      </c>
      <c r="AA26" s="338">
        <v>5</v>
      </c>
      <c r="AB26" s="338">
        <v>691</v>
      </c>
      <c r="AC26" s="338">
        <v>27039</v>
      </c>
      <c r="AD26" s="338">
        <v>3</v>
      </c>
      <c r="AE26" s="338">
        <v>334</v>
      </c>
      <c r="AF26" s="338">
        <v>23383</v>
      </c>
      <c r="AG26" s="339">
        <v>0</v>
      </c>
      <c r="AH26" s="339">
        <v>0</v>
      </c>
      <c r="AI26" s="339">
        <v>0</v>
      </c>
      <c r="AJ26" s="289" t="s">
        <v>31</v>
      </c>
      <c r="AK26" s="392"/>
      <c r="AL26" s="392"/>
    </row>
    <row r="27" spans="1:38" s="15" customFormat="1" ht="17.25" customHeight="1">
      <c r="A27" s="202" t="s">
        <v>32</v>
      </c>
      <c r="B27" s="203" t="s">
        <v>33</v>
      </c>
      <c r="C27" s="232">
        <f t="shared" si="5"/>
        <v>1</v>
      </c>
      <c r="D27" s="232">
        <f t="shared" si="6"/>
        <v>4884</v>
      </c>
      <c r="E27" s="229">
        <f t="shared" si="7"/>
        <v>21226</v>
      </c>
      <c r="F27" s="298">
        <v>0</v>
      </c>
      <c r="G27" s="298">
        <v>0</v>
      </c>
      <c r="H27" s="298">
        <v>0</v>
      </c>
      <c r="I27" s="201" t="s">
        <v>32</v>
      </c>
      <c r="J27" s="298">
        <v>0</v>
      </c>
      <c r="K27" s="298">
        <v>0</v>
      </c>
      <c r="L27" s="298">
        <v>0</v>
      </c>
      <c r="M27" s="298">
        <v>0</v>
      </c>
      <c r="N27" s="298">
        <v>0</v>
      </c>
      <c r="O27" s="298">
        <v>0</v>
      </c>
      <c r="P27" s="299">
        <v>0</v>
      </c>
      <c r="Q27" s="299">
        <v>0</v>
      </c>
      <c r="R27" s="299">
        <v>0</v>
      </c>
      <c r="S27" s="299">
        <v>0</v>
      </c>
      <c r="T27" s="299">
        <v>0</v>
      </c>
      <c r="U27" s="299">
        <v>0</v>
      </c>
      <c r="V27" s="204" t="s">
        <v>33</v>
      </c>
      <c r="W27" s="201" t="s">
        <v>32</v>
      </c>
      <c r="X27" s="333">
        <f t="shared" si="8"/>
        <v>4</v>
      </c>
      <c r="Y27" s="333">
        <f t="shared" si="9"/>
        <v>0</v>
      </c>
      <c r="Z27" s="333">
        <f t="shared" si="10"/>
        <v>3044</v>
      </c>
      <c r="AA27" s="337">
        <v>4</v>
      </c>
      <c r="AB27" s="337">
        <v>0</v>
      </c>
      <c r="AC27" s="337">
        <v>3044</v>
      </c>
      <c r="AD27" s="337">
        <v>0</v>
      </c>
      <c r="AE27" s="337">
        <v>0</v>
      </c>
      <c r="AF27" s="337">
        <v>0</v>
      </c>
      <c r="AG27" s="337">
        <v>1</v>
      </c>
      <c r="AH27" s="337">
        <v>4884</v>
      </c>
      <c r="AI27" s="337">
        <v>21226</v>
      </c>
      <c r="AJ27" s="204" t="s">
        <v>33</v>
      </c>
      <c r="AK27" s="390"/>
      <c r="AL27" s="390"/>
    </row>
    <row r="28" spans="1:38" s="15" customFormat="1" ht="17.25" customHeight="1">
      <c r="A28" s="202" t="s">
        <v>34</v>
      </c>
      <c r="B28" s="203" t="s">
        <v>35</v>
      </c>
      <c r="C28" s="232">
        <f t="shared" si="5"/>
        <v>0</v>
      </c>
      <c r="D28" s="232">
        <f t="shared" si="6"/>
        <v>0</v>
      </c>
      <c r="E28" s="229">
        <f t="shared" si="7"/>
        <v>0</v>
      </c>
      <c r="F28" s="298" t="s">
        <v>483</v>
      </c>
      <c r="G28" s="298" t="s">
        <v>483</v>
      </c>
      <c r="H28" s="298" t="s">
        <v>483</v>
      </c>
      <c r="I28" s="201" t="s">
        <v>34</v>
      </c>
      <c r="J28" s="298" t="s">
        <v>483</v>
      </c>
      <c r="K28" s="298" t="s">
        <v>483</v>
      </c>
      <c r="L28" s="298" t="s">
        <v>483</v>
      </c>
      <c r="M28" s="298" t="s">
        <v>483</v>
      </c>
      <c r="N28" s="298" t="s">
        <v>483</v>
      </c>
      <c r="O28" s="298" t="s">
        <v>483</v>
      </c>
      <c r="P28" s="299" t="s">
        <v>483</v>
      </c>
      <c r="Q28" s="299" t="s">
        <v>483</v>
      </c>
      <c r="R28" s="299" t="s">
        <v>483</v>
      </c>
      <c r="S28" s="299" t="s">
        <v>483</v>
      </c>
      <c r="T28" s="299" t="s">
        <v>483</v>
      </c>
      <c r="U28" s="299" t="s">
        <v>483</v>
      </c>
      <c r="V28" s="204" t="s">
        <v>35</v>
      </c>
      <c r="W28" s="201" t="s">
        <v>34</v>
      </c>
      <c r="X28" s="333">
        <f t="shared" si="8"/>
        <v>12</v>
      </c>
      <c r="Y28" s="333">
        <f t="shared" si="9"/>
        <v>341</v>
      </c>
      <c r="Z28" s="333">
        <f t="shared" si="10"/>
        <v>19043</v>
      </c>
      <c r="AA28" s="337">
        <v>10</v>
      </c>
      <c r="AB28" s="337">
        <v>223</v>
      </c>
      <c r="AC28" s="337">
        <v>12014</v>
      </c>
      <c r="AD28" s="337">
        <v>2</v>
      </c>
      <c r="AE28" s="337">
        <v>118</v>
      </c>
      <c r="AF28" s="337">
        <v>7029</v>
      </c>
      <c r="AG28" s="337">
        <v>0</v>
      </c>
      <c r="AH28" s="337">
        <v>0</v>
      </c>
      <c r="AI28" s="337">
        <v>0</v>
      </c>
      <c r="AJ28" s="204" t="s">
        <v>35</v>
      </c>
      <c r="AK28" s="390"/>
      <c r="AL28" s="390"/>
    </row>
    <row r="29" spans="1:38" s="15" customFormat="1" ht="17.25" customHeight="1">
      <c r="A29" s="202" t="s">
        <v>178</v>
      </c>
      <c r="B29" s="203" t="s">
        <v>180</v>
      </c>
      <c r="C29" s="232">
        <f t="shared" si="5"/>
        <v>0</v>
      </c>
      <c r="D29" s="232">
        <f t="shared" si="6"/>
        <v>0</v>
      </c>
      <c r="E29" s="229">
        <f t="shared" si="7"/>
        <v>0</v>
      </c>
      <c r="F29" s="298" t="s">
        <v>483</v>
      </c>
      <c r="G29" s="298" t="s">
        <v>483</v>
      </c>
      <c r="H29" s="298" t="s">
        <v>483</v>
      </c>
      <c r="I29" s="201" t="s">
        <v>122</v>
      </c>
      <c r="J29" s="298" t="s">
        <v>483</v>
      </c>
      <c r="K29" s="298" t="s">
        <v>483</v>
      </c>
      <c r="L29" s="298" t="s">
        <v>483</v>
      </c>
      <c r="M29" s="298" t="s">
        <v>483</v>
      </c>
      <c r="N29" s="298" t="s">
        <v>483</v>
      </c>
      <c r="O29" s="298" t="s">
        <v>483</v>
      </c>
      <c r="P29" s="299" t="s">
        <v>483</v>
      </c>
      <c r="Q29" s="299" t="s">
        <v>483</v>
      </c>
      <c r="R29" s="299" t="s">
        <v>483</v>
      </c>
      <c r="S29" s="299" t="s">
        <v>483</v>
      </c>
      <c r="T29" s="299" t="s">
        <v>483</v>
      </c>
      <c r="U29" s="299" t="s">
        <v>483</v>
      </c>
      <c r="V29" s="204" t="s">
        <v>182</v>
      </c>
      <c r="W29" s="201" t="s">
        <v>122</v>
      </c>
      <c r="X29" s="333">
        <f t="shared" si="8"/>
        <v>6</v>
      </c>
      <c r="Y29" s="333">
        <f t="shared" si="9"/>
        <v>85</v>
      </c>
      <c r="Z29" s="333">
        <f t="shared" si="10"/>
        <v>4162</v>
      </c>
      <c r="AA29" s="337">
        <v>6</v>
      </c>
      <c r="AB29" s="337">
        <v>85</v>
      </c>
      <c r="AC29" s="337">
        <v>4162</v>
      </c>
      <c r="AD29" s="337">
        <v>0</v>
      </c>
      <c r="AE29" s="337">
        <v>0</v>
      </c>
      <c r="AF29" s="337">
        <v>0</v>
      </c>
      <c r="AG29" s="337">
        <v>0</v>
      </c>
      <c r="AH29" s="337">
        <v>0</v>
      </c>
      <c r="AI29" s="337">
        <v>0</v>
      </c>
      <c r="AJ29" s="204" t="s">
        <v>231</v>
      </c>
      <c r="AK29" s="390"/>
      <c r="AL29" s="390"/>
    </row>
    <row r="30" spans="1:38" s="15" customFormat="1" ht="17.25" customHeight="1">
      <c r="A30" s="202" t="s">
        <v>37</v>
      </c>
      <c r="B30" s="203" t="s">
        <v>38</v>
      </c>
      <c r="C30" s="232">
        <f t="shared" si="5"/>
        <v>0</v>
      </c>
      <c r="D30" s="232">
        <f t="shared" si="6"/>
        <v>0</v>
      </c>
      <c r="E30" s="229">
        <f t="shared" si="7"/>
        <v>0</v>
      </c>
      <c r="F30" s="298" t="s">
        <v>483</v>
      </c>
      <c r="G30" s="298" t="s">
        <v>483</v>
      </c>
      <c r="H30" s="298" t="s">
        <v>483</v>
      </c>
      <c r="I30" s="201" t="s">
        <v>37</v>
      </c>
      <c r="J30" s="298" t="s">
        <v>483</v>
      </c>
      <c r="K30" s="298" t="s">
        <v>483</v>
      </c>
      <c r="L30" s="298" t="s">
        <v>483</v>
      </c>
      <c r="M30" s="298" t="s">
        <v>483</v>
      </c>
      <c r="N30" s="298" t="s">
        <v>483</v>
      </c>
      <c r="O30" s="298" t="s">
        <v>483</v>
      </c>
      <c r="P30" s="298" t="s">
        <v>483</v>
      </c>
      <c r="Q30" s="298" t="s">
        <v>483</v>
      </c>
      <c r="R30" s="298" t="s">
        <v>483</v>
      </c>
      <c r="S30" s="298" t="s">
        <v>483</v>
      </c>
      <c r="T30" s="298" t="s">
        <v>483</v>
      </c>
      <c r="U30" s="298" t="s">
        <v>483</v>
      </c>
      <c r="V30" s="204" t="s">
        <v>38</v>
      </c>
      <c r="W30" s="201" t="s">
        <v>37</v>
      </c>
      <c r="X30" s="333">
        <f t="shared" si="8"/>
        <v>0</v>
      </c>
      <c r="Y30" s="333">
        <f t="shared" si="9"/>
        <v>0</v>
      </c>
      <c r="Z30" s="333">
        <f t="shared" si="10"/>
        <v>0</v>
      </c>
      <c r="AA30" s="337">
        <v>0</v>
      </c>
      <c r="AB30" s="337">
        <v>0</v>
      </c>
      <c r="AC30" s="337">
        <v>0</v>
      </c>
      <c r="AD30" s="337">
        <v>0</v>
      </c>
      <c r="AE30" s="337">
        <v>0</v>
      </c>
      <c r="AF30" s="337">
        <v>0</v>
      </c>
      <c r="AG30" s="337">
        <v>0</v>
      </c>
      <c r="AH30" s="337">
        <v>0</v>
      </c>
      <c r="AI30" s="337">
        <v>0</v>
      </c>
      <c r="AJ30" s="204" t="s">
        <v>38</v>
      </c>
      <c r="AK30" s="390"/>
      <c r="AL30" s="390"/>
    </row>
    <row r="31" spans="1:38" s="15" customFormat="1" ht="17.25" customHeight="1">
      <c r="A31" s="202" t="s">
        <v>39</v>
      </c>
      <c r="B31" s="203" t="s">
        <v>40</v>
      </c>
      <c r="C31" s="232">
        <f t="shared" si="5"/>
        <v>0</v>
      </c>
      <c r="D31" s="232">
        <f t="shared" si="6"/>
        <v>0</v>
      </c>
      <c r="E31" s="229">
        <f t="shared" si="7"/>
        <v>0</v>
      </c>
      <c r="F31" s="298" t="s">
        <v>483</v>
      </c>
      <c r="G31" s="298" t="s">
        <v>483</v>
      </c>
      <c r="H31" s="298" t="s">
        <v>483</v>
      </c>
      <c r="I31" s="201" t="s">
        <v>39</v>
      </c>
      <c r="J31" s="298" t="s">
        <v>483</v>
      </c>
      <c r="K31" s="298" t="s">
        <v>483</v>
      </c>
      <c r="L31" s="298" t="s">
        <v>483</v>
      </c>
      <c r="M31" s="298" t="s">
        <v>483</v>
      </c>
      <c r="N31" s="298" t="s">
        <v>483</v>
      </c>
      <c r="O31" s="298" t="s">
        <v>483</v>
      </c>
      <c r="P31" s="299" t="s">
        <v>483</v>
      </c>
      <c r="Q31" s="299" t="s">
        <v>483</v>
      </c>
      <c r="R31" s="299" t="s">
        <v>483</v>
      </c>
      <c r="S31" s="299" t="s">
        <v>483</v>
      </c>
      <c r="T31" s="299" t="s">
        <v>483</v>
      </c>
      <c r="U31" s="299" t="s">
        <v>483</v>
      </c>
      <c r="V31" s="204" t="s">
        <v>40</v>
      </c>
      <c r="W31" s="201" t="s">
        <v>39</v>
      </c>
      <c r="X31" s="333">
        <f t="shared" si="8"/>
        <v>4</v>
      </c>
      <c r="Y31" s="333">
        <f t="shared" si="9"/>
        <v>232</v>
      </c>
      <c r="Z31" s="333">
        <f t="shared" si="10"/>
        <v>16500</v>
      </c>
      <c r="AA31" s="337">
        <v>4</v>
      </c>
      <c r="AB31" s="337">
        <v>232</v>
      </c>
      <c r="AC31" s="337">
        <v>16500</v>
      </c>
      <c r="AD31" s="337">
        <v>0</v>
      </c>
      <c r="AE31" s="337">
        <v>0</v>
      </c>
      <c r="AF31" s="337">
        <v>0</v>
      </c>
      <c r="AG31" s="337">
        <v>0</v>
      </c>
      <c r="AH31" s="337">
        <v>0</v>
      </c>
      <c r="AI31" s="337">
        <v>0</v>
      </c>
      <c r="AJ31" s="204" t="s">
        <v>40</v>
      </c>
      <c r="AK31" s="390"/>
      <c r="AL31" s="390"/>
    </row>
    <row r="32" spans="1:38" s="15" customFormat="1" ht="17.25" customHeight="1">
      <c r="A32" s="202" t="s">
        <v>41</v>
      </c>
      <c r="B32" s="203" t="s">
        <v>42</v>
      </c>
      <c r="C32" s="232">
        <f t="shared" si="5"/>
        <v>1</v>
      </c>
      <c r="D32" s="232">
        <f t="shared" si="6"/>
        <v>1055</v>
      </c>
      <c r="E32" s="229">
        <f t="shared" si="7"/>
        <v>1137</v>
      </c>
      <c r="F32" s="298">
        <v>0</v>
      </c>
      <c r="G32" s="298">
        <v>0</v>
      </c>
      <c r="H32" s="298">
        <v>0</v>
      </c>
      <c r="I32" s="206" t="s">
        <v>41</v>
      </c>
      <c r="J32" s="298">
        <v>0</v>
      </c>
      <c r="K32" s="298">
        <v>0</v>
      </c>
      <c r="L32" s="298">
        <v>0</v>
      </c>
      <c r="M32" s="298">
        <v>0</v>
      </c>
      <c r="N32" s="298">
        <v>0</v>
      </c>
      <c r="O32" s="298">
        <v>0</v>
      </c>
      <c r="P32" s="299">
        <v>0</v>
      </c>
      <c r="Q32" s="299">
        <v>0</v>
      </c>
      <c r="R32" s="299">
        <v>0</v>
      </c>
      <c r="S32" s="299">
        <v>0</v>
      </c>
      <c r="T32" s="299">
        <v>0</v>
      </c>
      <c r="U32" s="299">
        <v>0</v>
      </c>
      <c r="V32" s="207" t="s">
        <v>42</v>
      </c>
      <c r="W32" s="206" t="s">
        <v>41</v>
      </c>
      <c r="X32" s="333">
        <f t="shared" si="8"/>
        <v>6</v>
      </c>
      <c r="Y32" s="333">
        <f t="shared" si="9"/>
        <v>279</v>
      </c>
      <c r="Z32" s="333">
        <f t="shared" si="10"/>
        <v>8182</v>
      </c>
      <c r="AA32" s="337">
        <v>6</v>
      </c>
      <c r="AB32" s="337">
        <v>279</v>
      </c>
      <c r="AC32" s="337">
        <v>8182</v>
      </c>
      <c r="AD32" s="337">
        <v>0</v>
      </c>
      <c r="AE32" s="337">
        <v>0</v>
      </c>
      <c r="AF32" s="337">
        <v>0</v>
      </c>
      <c r="AG32" s="337">
        <v>1</v>
      </c>
      <c r="AH32" s="337">
        <v>1055</v>
      </c>
      <c r="AI32" s="337">
        <v>1137</v>
      </c>
      <c r="AJ32" s="207" t="s">
        <v>42</v>
      </c>
      <c r="AK32" s="390"/>
      <c r="AL32" s="390"/>
    </row>
    <row r="33" spans="1:38" s="15" customFormat="1" ht="17.25" customHeight="1">
      <c r="A33" s="202" t="s">
        <v>43</v>
      </c>
      <c r="B33" s="203" t="s">
        <v>44</v>
      </c>
      <c r="C33" s="232">
        <f t="shared" si="5"/>
        <v>0</v>
      </c>
      <c r="D33" s="232">
        <f t="shared" si="6"/>
        <v>0</v>
      </c>
      <c r="E33" s="229">
        <f t="shared" si="7"/>
        <v>0</v>
      </c>
      <c r="F33" s="284">
        <v>0</v>
      </c>
      <c r="G33" s="284">
        <v>0</v>
      </c>
      <c r="H33" s="298">
        <v>0</v>
      </c>
      <c r="I33" s="201" t="s">
        <v>43</v>
      </c>
      <c r="J33" s="298">
        <v>0</v>
      </c>
      <c r="K33" s="298">
        <v>0</v>
      </c>
      <c r="L33" s="298">
        <v>0</v>
      </c>
      <c r="M33" s="298">
        <v>0</v>
      </c>
      <c r="N33" s="298">
        <v>0</v>
      </c>
      <c r="O33" s="298">
        <v>0</v>
      </c>
      <c r="P33" s="299">
        <v>0</v>
      </c>
      <c r="Q33" s="299">
        <v>0</v>
      </c>
      <c r="R33" s="299">
        <v>0</v>
      </c>
      <c r="S33" s="299">
        <v>0</v>
      </c>
      <c r="T33" s="299">
        <v>0</v>
      </c>
      <c r="U33" s="299">
        <v>0</v>
      </c>
      <c r="V33" s="204" t="s">
        <v>44</v>
      </c>
      <c r="W33" s="201" t="s">
        <v>43</v>
      </c>
      <c r="X33" s="333">
        <f t="shared" si="8"/>
        <v>1</v>
      </c>
      <c r="Y33" s="333">
        <f t="shared" si="9"/>
        <v>74</v>
      </c>
      <c r="Z33" s="333">
        <f t="shared" si="10"/>
        <v>5700</v>
      </c>
      <c r="AA33" s="337">
        <v>1</v>
      </c>
      <c r="AB33" s="337">
        <v>74</v>
      </c>
      <c r="AC33" s="337">
        <v>5700</v>
      </c>
      <c r="AD33" s="337">
        <v>0</v>
      </c>
      <c r="AE33" s="337">
        <v>0</v>
      </c>
      <c r="AF33" s="337">
        <v>0</v>
      </c>
      <c r="AG33" s="337">
        <v>0</v>
      </c>
      <c r="AH33" s="337">
        <v>0</v>
      </c>
      <c r="AI33" s="337">
        <v>0</v>
      </c>
      <c r="AJ33" s="204" t="s">
        <v>44</v>
      </c>
      <c r="AK33" s="390"/>
      <c r="AL33" s="390"/>
    </row>
    <row r="34" spans="1:38" s="15" customFormat="1" ht="17.25" customHeight="1">
      <c r="A34" s="202" t="s">
        <v>45</v>
      </c>
      <c r="B34" s="203" t="s">
        <v>46</v>
      </c>
      <c r="C34" s="232">
        <f t="shared" si="5"/>
        <v>2</v>
      </c>
      <c r="D34" s="232">
        <f t="shared" si="6"/>
        <v>1980</v>
      </c>
      <c r="E34" s="229">
        <f t="shared" si="7"/>
        <v>2110</v>
      </c>
      <c r="F34" s="298">
        <v>2</v>
      </c>
      <c r="G34" s="298">
        <v>1980</v>
      </c>
      <c r="H34" s="298">
        <v>2110</v>
      </c>
      <c r="I34" s="201" t="s">
        <v>45</v>
      </c>
      <c r="J34" s="210">
        <v>0</v>
      </c>
      <c r="K34" s="210">
        <v>0</v>
      </c>
      <c r="L34" s="210">
        <v>0</v>
      </c>
      <c r="M34" s="210">
        <v>0</v>
      </c>
      <c r="N34" s="210">
        <v>0</v>
      </c>
      <c r="O34" s="298">
        <v>0</v>
      </c>
      <c r="P34" s="299">
        <v>0</v>
      </c>
      <c r="Q34" s="299">
        <v>0</v>
      </c>
      <c r="R34" s="299">
        <v>0</v>
      </c>
      <c r="S34" s="299">
        <v>0</v>
      </c>
      <c r="T34" s="299">
        <v>0</v>
      </c>
      <c r="U34" s="211">
        <v>0</v>
      </c>
      <c r="V34" s="204" t="s">
        <v>46</v>
      </c>
      <c r="W34" s="201" t="s">
        <v>45</v>
      </c>
      <c r="X34" s="333">
        <f t="shared" si="8"/>
        <v>2</v>
      </c>
      <c r="Y34" s="333">
        <f t="shared" si="9"/>
        <v>55</v>
      </c>
      <c r="Z34" s="333">
        <f t="shared" si="10"/>
        <v>5682</v>
      </c>
      <c r="AA34" s="337">
        <v>2</v>
      </c>
      <c r="AB34" s="337">
        <v>55</v>
      </c>
      <c r="AC34" s="337">
        <v>5682</v>
      </c>
      <c r="AD34" s="337">
        <v>0</v>
      </c>
      <c r="AE34" s="337">
        <v>0</v>
      </c>
      <c r="AF34" s="337">
        <v>0</v>
      </c>
      <c r="AG34" s="337">
        <v>0</v>
      </c>
      <c r="AH34" s="337">
        <v>0</v>
      </c>
      <c r="AI34" s="341">
        <v>0</v>
      </c>
      <c r="AJ34" s="204" t="s">
        <v>46</v>
      </c>
      <c r="AK34" s="390"/>
      <c r="AL34" s="390"/>
    </row>
    <row r="35" spans="1:38" s="15" customFormat="1" ht="17.25" customHeight="1">
      <c r="A35" s="202" t="s">
        <v>47</v>
      </c>
      <c r="B35" s="203" t="s">
        <v>48</v>
      </c>
      <c r="C35" s="232">
        <f t="shared" si="5"/>
        <v>0</v>
      </c>
      <c r="D35" s="232">
        <f t="shared" si="6"/>
        <v>0</v>
      </c>
      <c r="E35" s="229">
        <f t="shared" si="7"/>
        <v>0</v>
      </c>
      <c r="F35" s="210">
        <v>0</v>
      </c>
      <c r="G35" s="210">
        <v>0</v>
      </c>
      <c r="H35" s="210">
        <v>0</v>
      </c>
      <c r="I35" s="209" t="s">
        <v>47</v>
      </c>
      <c r="J35" s="210">
        <v>0</v>
      </c>
      <c r="K35" s="210">
        <v>0</v>
      </c>
      <c r="L35" s="210">
        <v>0</v>
      </c>
      <c r="M35" s="210">
        <v>0</v>
      </c>
      <c r="N35" s="210">
        <v>0</v>
      </c>
      <c r="O35" s="298">
        <v>0</v>
      </c>
      <c r="P35" s="299">
        <v>0</v>
      </c>
      <c r="Q35" s="299">
        <v>0</v>
      </c>
      <c r="R35" s="299">
        <v>0</v>
      </c>
      <c r="S35" s="299">
        <v>0</v>
      </c>
      <c r="T35" s="299">
        <v>0</v>
      </c>
      <c r="U35" s="211">
        <v>0</v>
      </c>
      <c r="V35" s="212" t="s">
        <v>48</v>
      </c>
      <c r="W35" s="209" t="s">
        <v>47</v>
      </c>
      <c r="X35" s="333">
        <f t="shared" si="8"/>
        <v>3</v>
      </c>
      <c r="Y35" s="333">
        <f t="shared" si="9"/>
        <v>157</v>
      </c>
      <c r="Z35" s="333">
        <f t="shared" si="10"/>
        <v>17959</v>
      </c>
      <c r="AA35" s="337">
        <v>3</v>
      </c>
      <c r="AB35" s="337">
        <v>157</v>
      </c>
      <c r="AC35" s="337">
        <v>17959</v>
      </c>
      <c r="AD35" s="337">
        <v>0</v>
      </c>
      <c r="AE35" s="337">
        <v>0</v>
      </c>
      <c r="AF35" s="337">
        <v>0</v>
      </c>
      <c r="AG35" s="337">
        <v>0</v>
      </c>
      <c r="AH35" s="337">
        <v>0</v>
      </c>
      <c r="AI35" s="341">
        <v>0</v>
      </c>
      <c r="AJ35" s="212" t="s">
        <v>48</v>
      </c>
      <c r="AK35" s="390"/>
      <c r="AL35" s="390"/>
    </row>
    <row r="36" spans="1:38" s="15" customFormat="1" ht="17.25" customHeight="1">
      <c r="A36" s="202" t="s">
        <v>49</v>
      </c>
      <c r="B36" s="203" t="s">
        <v>50</v>
      </c>
      <c r="C36" s="232">
        <f t="shared" si="5"/>
        <v>0</v>
      </c>
      <c r="D36" s="232">
        <f t="shared" si="6"/>
        <v>0</v>
      </c>
      <c r="E36" s="229">
        <f t="shared" si="7"/>
        <v>0</v>
      </c>
      <c r="F36" s="298">
        <v>0</v>
      </c>
      <c r="G36" s="298">
        <v>0</v>
      </c>
      <c r="H36" s="298">
        <v>0</v>
      </c>
      <c r="I36" s="209" t="s">
        <v>49</v>
      </c>
      <c r="J36" s="298">
        <v>0</v>
      </c>
      <c r="K36" s="298">
        <v>0</v>
      </c>
      <c r="L36" s="298">
        <v>0</v>
      </c>
      <c r="M36" s="298">
        <v>0</v>
      </c>
      <c r="N36" s="298">
        <v>0</v>
      </c>
      <c r="O36" s="298">
        <v>0</v>
      </c>
      <c r="P36" s="299">
        <v>0</v>
      </c>
      <c r="Q36" s="299">
        <v>0</v>
      </c>
      <c r="R36" s="299">
        <v>0</v>
      </c>
      <c r="S36" s="299">
        <v>0</v>
      </c>
      <c r="T36" s="299">
        <v>0</v>
      </c>
      <c r="U36" s="299">
        <v>0</v>
      </c>
      <c r="V36" s="204" t="s">
        <v>50</v>
      </c>
      <c r="W36" s="209" t="s">
        <v>49</v>
      </c>
      <c r="X36" s="333">
        <f t="shared" si="8"/>
        <v>5</v>
      </c>
      <c r="Y36" s="333">
        <f t="shared" si="9"/>
        <v>271</v>
      </c>
      <c r="Z36" s="333">
        <f t="shared" si="10"/>
        <v>46363</v>
      </c>
      <c r="AA36" s="337">
        <v>5</v>
      </c>
      <c r="AB36" s="337">
        <v>271</v>
      </c>
      <c r="AC36" s="337">
        <v>46363</v>
      </c>
      <c r="AD36" s="337">
        <v>0</v>
      </c>
      <c r="AE36" s="337">
        <v>0</v>
      </c>
      <c r="AF36" s="337">
        <v>0</v>
      </c>
      <c r="AG36" s="337">
        <v>0</v>
      </c>
      <c r="AH36" s="337">
        <v>0</v>
      </c>
      <c r="AI36" s="337">
        <v>0</v>
      </c>
      <c r="AJ36" s="204" t="s">
        <v>50</v>
      </c>
      <c r="AK36" s="390"/>
      <c r="AL36" s="390"/>
    </row>
    <row r="37" spans="1:38" s="15" customFormat="1" ht="17.25" customHeight="1">
      <c r="A37" s="202" t="s">
        <v>51</v>
      </c>
      <c r="B37" s="203" t="s">
        <v>52</v>
      </c>
      <c r="C37" s="229">
        <f t="shared" si="5"/>
        <v>0</v>
      </c>
      <c r="D37" s="229">
        <f t="shared" si="6"/>
        <v>0</v>
      </c>
      <c r="E37" s="229">
        <f t="shared" si="7"/>
        <v>0</v>
      </c>
      <c r="F37" s="298">
        <v>0</v>
      </c>
      <c r="G37" s="298">
        <v>0</v>
      </c>
      <c r="H37" s="298">
        <v>0</v>
      </c>
      <c r="I37" s="201" t="s">
        <v>51</v>
      </c>
      <c r="J37" s="298">
        <v>0</v>
      </c>
      <c r="K37" s="298">
        <v>0</v>
      </c>
      <c r="L37" s="298">
        <v>0</v>
      </c>
      <c r="M37" s="298">
        <v>0</v>
      </c>
      <c r="N37" s="298">
        <v>0</v>
      </c>
      <c r="O37" s="298">
        <v>0</v>
      </c>
      <c r="P37" s="299">
        <v>0</v>
      </c>
      <c r="Q37" s="299">
        <v>0</v>
      </c>
      <c r="R37" s="299">
        <v>0</v>
      </c>
      <c r="S37" s="299">
        <v>0</v>
      </c>
      <c r="T37" s="299">
        <v>0</v>
      </c>
      <c r="U37" s="299">
        <v>0</v>
      </c>
      <c r="V37" s="204" t="s">
        <v>52</v>
      </c>
      <c r="W37" s="201" t="s">
        <v>51</v>
      </c>
      <c r="X37" s="333">
        <f t="shared" si="8"/>
        <v>3</v>
      </c>
      <c r="Y37" s="333">
        <f t="shared" si="9"/>
        <v>322</v>
      </c>
      <c r="Z37" s="333">
        <f t="shared" si="10"/>
        <v>25343</v>
      </c>
      <c r="AA37" s="337">
        <v>3</v>
      </c>
      <c r="AB37" s="337">
        <v>322</v>
      </c>
      <c r="AC37" s="337">
        <v>25343</v>
      </c>
      <c r="AD37" s="337">
        <v>0</v>
      </c>
      <c r="AE37" s="337">
        <v>0</v>
      </c>
      <c r="AF37" s="337">
        <v>0</v>
      </c>
      <c r="AG37" s="337">
        <v>0</v>
      </c>
      <c r="AH37" s="337">
        <v>0</v>
      </c>
      <c r="AI37" s="337">
        <v>0</v>
      </c>
      <c r="AJ37" s="204" t="s">
        <v>52</v>
      </c>
      <c r="AK37" s="390"/>
      <c r="AL37" s="390"/>
    </row>
    <row r="38" spans="1:38" s="15" customFormat="1" ht="17.25" customHeight="1">
      <c r="A38" s="202" t="s">
        <v>179</v>
      </c>
      <c r="B38" s="203" t="s">
        <v>134</v>
      </c>
      <c r="C38" s="229">
        <f t="shared" si="5"/>
        <v>0</v>
      </c>
      <c r="D38" s="229">
        <f t="shared" si="6"/>
        <v>0</v>
      </c>
      <c r="E38" s="229">
        <f t="shared" si="7"/>
        <v>0</v>
      </c>
      <c r="F38" s="298">
        <v>0</v>
      </c>
      <c r="G38" s="298">
        <v>0</v>
      </c>
      <c r="H38" s="298">
        <v>0</v>
      </c>
      <c r="I38" s="201" t="s">
        <v>133</v>
      </c>
      <c r="J38" s="298">
        <v>0</v>
      </c>
      <c r="K38" s="298">
        <v>0</v>
      </c>
      <c r="L38" s="298">
        <v>0</v>
      </c>
      <c r="M38" s="298">
        <v>0</v>
      </c>
      <c r="N38" s="298">
        <v>0</v>
      </c>
      <c r="O38" s="298">
        <v>0</v>
      </c>
      <c r="P38" s="299">
        <v>0</v>
      </c>
      <c r="Q38" s="299">
        <v>0</v>
      </c>
      <c r="R38" s="299">
        <v>0</v>
      </c>
      <c r="S38" s="299">
        <v>0</v>
      </c>
      <c r="T38" s="299">
        <v>0</v>
      </c>
      <c r="U38" s="299">
        <v>0</v>
      </c>
      <c r="V38" s="204" t="s">
        <v>181</v>
      </c>
      <c r="W38" s="201" t="s">
        <v>133</v>
      </c>
      <c r="X38" s="333">
        <f t="shared" si="8"/>
        <v>7</v>
      </c>
      <c r="Y38" s="333">
        <f t="shared" si="9"/>
        <v>371</v>
      </c>
      <c r="Z38" s="333">
        <f t="shared" si="10"/>
        <v>12502</v>
      </c>
      <c r="AA38" s="337">
        <v>7</v>
      </c>
      <c r="AB38" s="337">
        <v>371</v>
      </c>
      <c r="AC38" s="337">
        <v>12502</v>
      </c>
      <c r="AD38" s="337">
        <v>0</v>
      </c>
      <c r="AE38" s="337">
        <v>0</v>
      </c>
      <c r="AF38" s="337">
        <v>0</v>
      </c>
      <c r="AG38" s="337">
        <v>0</v>
      </c>
      <c r="AH38" s="337">
        <v>0</v>
      </c>
      <c r="AI38" s="337">
        <v>0</v>
      </c>
      <c r="AJ38" s="204" t="s">
        <v>500</v>
      </c>
      <c r="AK38" s="390"/>
      <c r="AL38" s="390"/>
    </row>
    <row r="39" spans="1:38" s="15" customFormat="1" ht="17.25" customHeight="1" thickBot="1">
      <c r="A39" s="202" t="s">
        <v>54</v>
      </c>
      <c r="B39" s="203" t="s">
        <v>55</v>
      </c>
      <c r="C39" s="229">
        <f t="shared" ref="C39" si="11">SUM(F39,J39,M39,P39,S39,AG39)</f>
        <v>0</v>
      </c>
      <c r="D39" s="229">
        <f t="shared" ref="D39" si="12">SUM(G39,K39,N39,Q39,T39,AH39)</f>
        <v>0</v>
      </c>
      <c r="E39" s="229">
        <f t="shared" ref="E39" si="13">SUM(H39,L39,O39,R39,U39,AI39)</f>
        <v>0</v>
      </c>
      <c r="F39" s="298">
        <v>0</v>
      </c>
      <c r="G39" s="298">
        <v>0</v>
      </c>
      <c r="H39" s="298">
        <v>0</v>
      </c>
      <c r="I39" s="201" t="s">
        <v>54</v>
      </c>
      <c r="J39" s="298">
        <v>0</v>
      </c>
      <c r="K39" s="298">
        <v>0</v>
      </c>
      <c r="L39" s="298">
        <v>0</v>
      </c>
      <c r="M39" s="298">
        <v>0</v>
      </c>
      <c r="N39" s="298">
        <v>0</v>
      </c>
      <c r="O39" s="298">
        <v>0</v>
      </c>
      <c r="P39" s="213">
        <v>0</v>
      </c>
      <c r="Q39" s="213">
        <v>0</v>
      </c>
      <c r="R39" s="213">
        <v>0</v>
      </c>
      <c r="S39" s="213">
        <v>0</v>
      </c>
      <c r="T39" s="213">
        <v>0</v>
      </c>
      <c r="U39" s="213">
        <v>0</v>
      </c>
      <c r="V39" s="214" t="s">
        <v>55</v>
      </c>
      <c r="W39" s="201" t="s">
        <v>54</v>
      </c>
      <c r="X39" s="333">
        <f t="shared" ref="X39" si="14">SUM(AA39,AD39)</f>
        <v>0</v>
      </c>
      <c r="Y39" s="333">
        <f t="shared" ref="Y39" si="15">SUM(AB39,AE39)</f>
        <v>0</v>
      </c>
      <c r="Z39" s="333">
        <f t="shared" ref="Z39" si="16">SUM(AC39,AF39)</f>
        <v>0</v>
      </c>
      <c r="AA39" s="337">
        <v>0</v>
      </c>
      <c r="AB39" s="337">
        <v>0</v>
      </c>
      <c r="AC39" s="337">
        <v>0</v>
      </c>
      <c r="AD39" s="337">
        <v>0</v>
      </c>
      <c r="AE39" s="337">
        <v>0</v>
      </c>
      <c r="AF39" s="337">
        <v>0</v>
      </c>
      <c r="AG39" s="337">
        <v>0</v>
      </c>
      <c r="AH39" s="337">
        <v>0</v>
      </c>
      <c r="AI39" s="344">
        <v>0</v>
      </c>
      <c r="AJ39" s="214" t="s">
        <v>55</v>
      </c>
      <c r="AK39" s="390"/>
      <c r="AL39" s="390"/>
    </row>
    <row r="40" spans="1:38" s="168" customFormat="1" ht="11.1" customHeight="1">
      <c r="A40" s="165" t="s">
        <v>315</v>
      </c>
      <c r="B40" s="165"/>
      <c r="C40" s="166"/>
      <c r="D40" s="166"/>
      <c r="E40" s="166"/>
      <c r="F40" s="166"/>
      <c r="G40" s="165"/>
      <c r="H40" s="167" t="s">
        <v>405</v>
      </c>
      <c r="I40" s="165" t="s">
        <v>315</v>
      </c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7" t="s">
        <v>405</v>
      </c>
      <c r="W40" s="165" t="s">
        <v>315</v>
      </c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J40" s="167" t="s">
        <v>405</v>
      </c>
    </row>
    <row r="41" spans="1:38" s="170" customFormat="1" ht="11.1" customHeight="1">
      <c r="A41" s="169" t="s">
        <v>404</v>
      </c>
      <c r="C41" s="171"/>
      <c r="I41" s="169" t="s">
        <v>404</v>
      </c>
      <c r="W41" s="169" t="s">
        <v>404</v>
      </c>
      <c r="AC41" s="171"/>
      <c r="AF41" s="171"/>
    </row>
  </sheetData>
  <sheetProtection selectLockedCells="1"/>
  <mergeCells count="65">
    <mergeCell ref="W3:AC3"/>
    <mergeCell ref="AD3:AJ3"/>
    <mergeCell ref="Q9:Q10"/>
    <mergeCell ref="N9:N10"/>
    <mergeCell ref="L9:L10"/>
    <mergeCell ref="N8:O8"/>
    <mergeCell ref="O9:O10"/>
    <mergeCell ref="K8:L8"/>
    <mergeCell ref="K9:K10"/>
    <mergeCell ref="V6:V10"/>
    <mergeCell ref="AH9:AH10"/>
    <mergeCell ref="X7:Z7"/>
    <mergeCell ref="X8:X10"/>
    <mergeCell ref="Y8:Y10"/>
    <mergeCell ref="Z8:Z10"/>
    <mergeCell ref="X6:AC6"/>
    <mergeCell ref="P3:V3"/>
    <mergeCell ref="P6:R7"/>
    <mergeCell ref="Q8:R8"/>
    <mergeCell ref="R9:R10"/>
    <mergeCell ref="F8:F10"/>
    <mergeCell ref="H9:H10"/>
    <mergeCell ref="I6:I10"/>
    <mergeCell ref="T9:T10"/>
    <mergeCell ref="U9:U10"/>
    <mergeCell ref="G9:G10"/>
    <mergeCell ref="G8:H8"/>
    <mergeCell ref="A15:B15"/>
    <mergeCell ref="A6:B10"/>
    <mergeCell ref="A11:B11"/>
    <mergeCell ref="A12:B12"/>
    <mergeCell ref="A13:B13"/>
    <mergeCell ref="A14:B14"/>
    <mergeCell ref="AJ6:AJ10"/>
    <mergeCell ref="AG8:AG10"/>
    <mergeCell ref="AA7:AC7"/>
    <mergeCell ref="AG6:AI7"/>
    <mergeCell ref="A3:H3"/>
    <mergeCell ref="A4:H4"/>
    <mergeCell ref="I3:O3"/>
    <mergeCell ref="M6:O7"/>
    <mergeCell ref="J6:L7"/>
    <mergeCell ref="F6:H7"/>
    <mergeCell ref="C6:E7"/>
    <mergeCell ref="AD6:AF6"/>
    <mergeCell ref="AC8:AC10"/>
    <mergeCell ref="AF8:AF10"/>
    <mergeCell ref="AD7:AF7"/>
    <mergeCell ref="AA8:AA10"/>
    <mergeCell ref="AH8:AI8"/>
    <mergeCell ref="AI9:AI10"/>
    <mergeCell ref="AB8:AB10"/>
    <mergeCell ref="AE8:AE10"/>
    <mergeCell ref="AD8:AD10"/>
    <mergeCell ref="C8:C10"/>
    <mergeCell ref="W6:W10"/>
    <mergeCell ref="S6:U7"/>
    <mergeCell ref="S8:S10"/>
    <mergeCell ref="T8:U8"/>
    <mergeCell ref="J8:J10"/>
    <mergeCell ref="M8:M10"/>
    <mergeCell ref="P8:P10"/>
    <mergeCell ref="E9:E10"/>
    <mergeCell ref="D8:E8"/>
    <mergeCell ref="D9:D10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8" max="46" man="1"/>
    <brk id="15" max="46" man="1"/>
    <brk id="22" max="46" man="1"/>
    <brk id="29" max="4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view="pageBreakPreview" zoomScaleNormal="100" zoomScaleSheetLayoutView="100" workbookViewId="0">
      <selection activeCell="D2" sqref="D2"/>
    </sheetView>
  </sheetViews>
  <sheetFormatPr defaultRowHeight="14.25"/>
  <cols>
    <col min="1" max="1" width="7.125" style="60" customWidth="1"/>
    <col min="2" max="2" width="6.25" style="54" customWidth="1"/>
    <col min="3" max="3" width="8.125" style="54" customWidth="1"/>
    <col min="4" max="4" width="8.625" style="54" customWidth="1"/>
    <col min="5" max="5" width="10.125" style="54" customWidth="1"/>
    <col min="6" max="6" width="9.25" style="54" customWidth="1"/>
    <col min="7" max="7" width="7.625" style="54" customWidth="1"/>
    <col min="8" max="8" width="7.5" style="54" customWidth="1"/>
    <col min="9" max="9" width="7.625" style="54" customWidth="1"/>
    <col min="10" max="10" width="10.125" style="54" customWidth="1"/>
    <col min="11" max="11" width="6.75" style="54" customWidth="1"/>
    <col min="12" max="12" width="8.125" style="54" customWidth="1"/>
    <col min="13" max="13" width="10.625" style="54" customWidth="1"/>
    <col min="14" max="15" width="8.125" style="54" customWidth="1"/>
    <col min="16" max="16" width="10.625" style="54" customWidth="1"/>
    <col min="17" max="17" width="9.125" style="54" customWidth="1"/>
    <col min="18" max="18" width="6.625" style="53" customWidth="1"/>
    <col min="19" max="19" width="9.25" style="53" customWidth="1"/>
    <col min="20" max="20" width="5.125" style="130" customWidth="1"/>
    <col min="21" max="16384" width="9" style="53"/>
  </cols>
  <sheetData>
    <row r="1" spans="1:20" s="141" customFormat="1" ht="14.1" customHeight="1">
      <c r="A1" s="139" t="s">
        <v>504</v>
      </c>
      <c r="B1" s="142"/>
      <c r="C1" s="142"/>
      <c r="D1" s="142"/>
      <c r="E1" s="142"/>
      <c r="F1" s="140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T1" s="140" t="s">
        <v>489</v>
      </c>
    </row>
    <row r="2" spans="1:20" ht="14.1" customHeight="1">
      <c r="A2" s="358"/>
      <c r="F2" s="46"/>
      <c r="T2" s="46"/>
    </row>
    <row r="3" spans="1:20" s="353" customFormat="1" ht="20.100000000000001" customHeight="1">
      <c r="A3" s="519" t="s">
        <v>61</v>
      </c>
      <c r="B3" s="519"/>
      <c r="C3" s="519"/>
      <c r="D3" s="519"/>
      <c r="E3" s="519"/>
      <c r="F3" s="519"/>
      <c r="G3" s="519"/>
      <c r="H3" s="519"/>
      <c r="I3" s="519"/>
      <c r="J3" s="519"/>
      <c r="K3" s="519" t="s">
        <v>274</v>
      </c>
      <c r="L3" s="519"/>
      <c r="M3" s="519"/>
      <c r="N3" s="519"/>
      <c r="O3" s="519"/>
      <c r="P3" s="519"/>
      <c r="Q3" s="519"/>
      <c r="R3" s="519"/>
      <c r="S3" s="519"/>
      <c r="T3" s="519"/>
    </row>
    <row r="4" spans="1:20" s="359" customFormat="1" ht="24" customHeight="1">
      <c r="A4" s="360"/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</row>
    <row r="5" spans="1:20" s="358" customFormat="1" ht="18" customHeight="1" thickBot="1">
      <c r="A5" s="358" t="s">
        <v>62</v>
      </c>
      <c r="F5" s="46"/>
      <c r="T5" s="46" t="s">
        <v>445</v>
      </c>
    </row>
    <row r="6" spans="1:20" s="362" customFormat="1" ht="24" customHeight="1">
      <c r="A6" s="490" t="s">
        <v>340</v>
      </c>
      <c r="B6" s="508" t="s">
        <v>108</v>
      </c>
      <c r="C6" s="527" t="s">
        <v>109</v>
      </c>
      <c r="D6" s="506" t="s">
        <v>354</v>
      </c>
      <c r="E6" s="507"/>
      <c r="F6" s="507"/>
      <c r="G6" s="507"/>
      <c r="H6" s="507"/>
      <c r="I6" s="507"/>
      <c r="J6" s="352" t="s">
        <v>351</v>
      </c>
      <c r="K6" s="520" t="s">
        <v>352</v>
      </c>
      <c r="L6" s="521"/>
      <c r="M6" s="506" t="s">
        <v>353</v>
      </c>
      <c r="N6" s="507"/>
      <c r="O6" s="507"/>
      <c r="P6" s="507"/>
      <c r="Q6" s="508"/>
      <c r="R6" s="506" t="s">
        <v>355</v>
      </c>
      <c r="S6" s="533"/>
      <c r="T6" s="509" t="s">
        <v>341</v>
      </c>
    </row>
    <row r="7" spans="1:20" s="362" customFormat="1" ht="30.95" customHeight="1">
      <c r="A7" s="491"/>
      <c r="B7" s="525"/>
      <c r="C7" s="528"/>
      <c r="D7" s="498" t="s">
        <v>343</v>
      </c>
      <c r="E7" s="500" t="s">
        <v>344</v>
      </c>
      <c r="F7" s="500" t="s">
        <v>347</v>
      </c>
      <c r="G7" s="503" t="s">
        <v>342</v>
      </c>
      <c r="H7" s="500" t="s">
        <v>348</v>
      </c>
      <c r="I7" s="522" t="s">
        <v>349</v>
      </c>
      <c r="J7" s="514" t="s">
        <v>350</v>
      </c>
      <c r="K7" s="503" t="s">
        <v>345</v>
      </c>
      <c r="L7" s="514" t="s">
        <v>346</v>
      </c>
      <c r="M7" s="500" t="s">
        <v>446</v>
      </c>
      <c r="N7" s="500" t="s">
        <v>218</v>
      </c>
      <c r="O7" s="500" t="s">
        <v>217</v>
      </c>
      <c r="P7" s="500" t="s">
        <v>447</v>
      </c>
      <c r="Q7" s="500" t="s">
        <v>219</v>
      </c>
      <c r="R7" s="514" t="s">
        <v>356</v>
      </c>
      <c r="S7" s="530" t="s">
        <v>357</v>
      </c>
      <c r="T7" s="510"/>
    </row>
    <row r="8" spans="1:20" s="362" customFormat="1" ht="21.95" customHeight="1">
      <c r="A8" s="491"/>
      <c r="B8" s="525"/>
      <c r="C8" s="528"/>
      <c r="D8" s="498"/>
      <c r="E8" s="501"/>
      <c r="F8" s="501"/>
      <c r="G8" s="504"/>
      <c r="H8" s="501"/>
      <c r="I8" s="523"/>
      <c r="J8" s="515"/>
      <c r="K8" s="504"/>
      <c r="L8" s="517"/>
      <c r="M8" s="512"/>
      <c r="N8" s="512"/>
      <c r="O8" s="512"/>
      <c r="P8" s="501"/>
      <c r="Q8" s="501"/>
      <c r="R8" s="515"/>
      <c r="S8" s="531"/>
      <c r="T8" s="510"/>
    </row>
    <row r="9" spans="1:20" s="362" customFormat="1" ht="20.100000000000001" customHeight="1">
      <c r="A9" s="492"/>
      <c r="B9" s="526"/>
      <c r="C9" s="529"/>
      <c r="D9" s="499"/>
      <c r="E9" s="502"/>
      <c r="F9" s="502"/>
      <c r="G9" s="505"/>
      <c r="H9" s="502"/>
      <c r="I9" s="524"/>
      <c r="J9" s="516"/>
      <c r="K9" s="505"/>
      <c r="L9" s="518"/>
      <c r="M9" s="513"/>
      <c r="N9" s="513"/>
      <c r="O9" s="513"/>
      <c r="P9" s="502"/>
      <c r="Q9" s="502"/>
      <c r="R9" s="516"/>
      <c r="S9" s="532"/>
      <c r="T9" s="511"/>
    </row>
    <row r="10" spans="1:20" s="64" customFormat="1" ht="97.7" customHeight="1">
      <c r="A10" s="222">
        <v>2018</v>
      </c>
      <c r="B10" s="128">
        <v>276</v>
      </c>
      <c r="C10" s="56">
        <v>1</v>
      </c>
      <c r="D10" s="56">
        <v>22</v>
      </c>
      <c r="E10" s="56">
        <v>5</v>
      </c>
      <c r="F10" s="56">
        <v>32</v>
      </c>
      <c r="G10" s="56">
        <v>25</v>
      </c>
      <c r="H10" s="56">
        <v>0</v>
      </c>
      <c r="I10" s="56">
        <v>15</v>
      </c>
      <c r="J10" s="56">
        <v>68</v>
      </c>
      <c r="K10" s="56">
        <v>0</v>
      </c>
      <c r="L10" s="56">
        <v>3</v>
      </c>
      <c r="M10" s="56">
        <v>19</v>
      </c>
      <c r="N10" s="413">
        <v>79</v>
      </c>
      <c r="O10" s="56">
        <v>1</v>
      </c>
      <c r="P10" s="56">
        <v>4</v>
      </c>
      <c r="Q10" s="56">
        <v>1</v>
      </c>
      <c r="R10" s="56">
        <v>0</v>
      </c>
      <c r="S10" s="56">
        <v>0</v>
      </c>
      <c r="T10" s="411">
        <v>2018</v>
      </c>
    </row>
    <row r="11" spans="1:20" s="64" customFormat="1" ht="97.7" customHeight="1">
      <c r="A11" s="222">
        <v>2019</v>
      </c>
      <c r="B11" s="128">
        <v>271</v>
      </c>
      <c r="C11" s="56">
        <v>1</v>
      </c>
      <c r="D11" s="56">
        <v>21</v>
      </c>
      <c r="E11" s="56">
        <v>4</v>
      </c>
      <c r="F11" s="56">
        <v>31</v>
      </c>
      <c r="G11" s="56">
        <v>25</v>
      </c>
      <c r="H11" s="56">
        <v>0</v>
      </c>
      <c r="I11" s="56">
        <v>15</v>
      </c>
      <c r="J11" s="56">
        <v>67</v>
      </c>
      <c r="K11" s="56">
        <v>0</v>
      </c>
      <c r="L11" s="56">
        <v>3</v>
      </c>
      <c r="M11" s="56">
        <v>18</v>
      </c>
      <c r="N11" s="56">
        <v>80</v>
      </c>
      <c r="O11" s="56">
        <v>1</v>
      </c>
      <c r="P11" s="56">
        <v>4</v>
      </c>
      <c r="Q11" s="56">
        <v>1</v>
      </c>
      <c r="R11" s="56">
        <v>0</v>
      </c>
      <c r="S11" s="56">
        <v>0</v>
      </c>
      <c r="T11" s="411">
        <v>2019</v>
      </c>
    </row>
    <row r="12" spans="1:20" s="64" customFormat="1" ht="97.7" customHeight="1">
      <c r="A12" s="222">
        <v>2020</v>
      </c>
      <c r="B12" s="128">
        <v>260</v>
      </c>
      <c r="C12" s="56">
        <v>1</v>
      </c>
      <c r="D12" s="56">
        <v>18</v>
      </c>
      <c r="E12" s="56">
        <v>4</v>
      </c>
      <c r="F12" s="56">
        <v>29</v>
      </c>
      <c r="G12" s="56">
        <v>25</v>
      </c>
      <c r="H12" s="56">
        <v>0</v>
      </c>
      <c r="I12" s="56">
        <v>14</v>
      </c>
      <c r="J12" s="56">
        <v>64</v>
      </c>
      <c r="K12" s="56">
        <v>0</v>
      </c>
      <c r="L12" s="56">
        <v>3</v>
      </c>
      <c r="M12" s="56">
        <v>18</v>
      </c>
      <c r="N12" s="56">
        <v>79</v>
      </c>
      <c r="O12" s="56">
        <v>1</v>
      </c>
      <c r="P12" s="56">
        <v>3</v>
      </c>
      <c r="Q12" s="56">
        <v>1</v>
      </c>
      <c r="R12" s="56">
        <v>0</v>
      </c>
      <c r="S12" s="56">
        <v>0</v>
      </c>
      <c r="T12" s="411">
        <v>2020</v>
      </c>
    </row>
    <row r="13" spans="1:20" s="64" customFormat="1" ht="97.7" customHeight="1">
      <c r="A13" s="222">
        <v>2021</v>
      </c>
      <c r="B13" s="128">
        <v>246</v>
      </c>
      <c r="C13" s="56">
        <v>1</v>
      </c>
      <c r="D13" s="56">
        <v>17</v>
      </c>
      <c r="E13" s="56">
        <v>4</v>
      </c>
      <c r="F13" s="56">
        <v>25</v>
      </c>
      <c r="G13" s="56">
        <v>20</v>
      </c>
      <c r="H13" s="56">
        <v>0</v>
      </c>
      <c r="I13" s="56">
        <v>14</v>
      </c>
      <c r="J13" s="56">
        <v>63</v>
      </c>
      <c r="K13" s="56">
        <v>0</v>
      </c>
      <c r="L13" s="56">
        <v>2</v>
      </c>
      <c r="M13" s="56">
        <v>18</v>
      </c>
      <c r="N13" s="56">
        <v>77</v>
      </c>
      <c r="O13" s="56">
        <v>1</v>
      </c>
      <c r="P13" s="56">
        <v>3</v>
      </c>
      <c r="Q13" s="56">
        <v>1</v>
      </c>
      <c r="R13" s="56">
        <v>0</v>
      </c>
      <c r="S13" s="56">
        <v>0</v>
      </c>
      <c r="T13" s="411">
        <v>2021</v>
      </c>
    </row>
    <row r="14" spans="1:20" s="64" customFormat="1" ht="97.5" customHeight="1" thickBot="1">
      <c r="A14" s="300">
        <v>2022</v>
      </c>
      <c r="B14" s="129">
        <v>0</v>
      </c>
      <c r="C14" s="395">
        <v>1</v>
      </c>
      <c r="D14" s="395">
        <v>15</v>
      </c>
      <c r="E14" s="395">
        <v>2</v>
      </c>
      <c r="F14" s="395">
        <v>24</v>
      </c>
      <c r="G14" s="395">
        <v>19</v>
      </c>
      <c r="H14" s="396">
        <v>0</v>
      </c>
      <c r="I14" s="395">
        <v>14</v>
      </c>
      <c r="J14" s="395">
        <v>60</v>
      </c>
      <c r="K14" s="395">
        <v>0</v>
      </c>
      <c r="L14" s="395">
        <v>2</v>
      </c>
      <c r="M14" s="395">
        <v>19</v>
      </c>
      <c r="N14" s="395">
        <v>78</v>
      </c>
      <c r="O14" s="395">
        <v>1</v>
      </c>
      <c r="P14" s="395">
        <v>3</v>
      </c>
      <c r="Q14" s="395">
        <v>1</v>
      </c>
      <c r="R14" s="395">
        <v>0</v>
      </c>
      <c r="S14" s="395">
        <v>0</v>
      </c>
      <c r="T14" s="410">
        <v>2022</v>
      </c>
    </row>
    <row r="15" spans="1:20" s="362" customFormat="1" ht="11.1" customHeight="1">
      <c r="A15" s="58" t="s">
        <v>173</v>
      </c>
      <c r="B15" s="59"/>
      <c r="C15" s="59"/>
      <c r="D15" s="59"/>
      <c r="E15" s="59"/>
      <c r="F15" s="180"/>
      <c r="G15" s="59"/>
      <c r="H15" s="59"/>
      <c r="I15" s="59"/>
      <c r="J15" s="59"/>
      <c r="K15" s="98"/>
      <c r="L15" s="98"/>
      <c r="M15" s="98"/>
      <c r="N15" s="98"/>
      <c r="O15" s="98"/>
      <c r="P15" s="98"/>
      <c r="Q15" s="98"/>
      <c r="R15" s="98"/>
      <c r="S15" s="98"/>
      <c r="T15" s="172" t="s">
        <v>174</v>
      </c>
    </row>
  </sheetData>
  <sheetProtection selectLockedCells="1"/>
  <mergeCells count="26">
    <mergeCell ref="A3:J3"/>
    <mergeCell ref="K3:T3"/>
    <mergeCell ref="K6:L6"/>
    <mergeCell ref="I7:I9"/>
    <mergeCell ref="A6:A9"/>
    <mergeCell ref="R7:R9"/>
    <mergeCell ref="Q7:Q9"/>
    <mergeCell ref="O7:O9"/>
    <mergeCell ref="N7:N9"/>
    <mergeCell ref="B6:B9"/>
    <mergeCell ref="C6:C9"/>
    <mergeCell ref="H7:H9"/>
    <mergeCell ref="E7:E9"/>
    <mergeCell ref="D6:I6"/>
    <mergeCell ref="S7:S9"/>
    <mergeCell ref="R6:S6"/>
    <mergeCell ref="D7:D9"/>
    <mergeCell ref="F7:F9"/>
    <mergeCell ref="G7:G9"/>
    <mergeCell ref="M6:Q6"/>
    <mergeCell ref="T6:T9"/>
    <mergeCell ref="M7:M9"/>
    <mergeCell ref="P7:P9"/>
    <mergeCell ref="J7:J9"/>
    <mergeCell ref="K7:K9"/>
    <mergeCell ref="L7:L9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1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view="pageBreakPreview" zoomScaleNormal="100" zoomScaleSheetLayoutView="100" workbookViewId="0">
      <selection activeCell="B2" sqref="B2"/>
    </sheetView>
  </sheetViews>
  <sheetFormatPr defaultRowHeight="14.25"/>
  <cols>
    <col min="1" max="1" width="11.375" style="60" customWidth="1"/>
    <col min="2" max="2" width="10.125" style="54" customWidth="1"/>
    <col min="3" max="7" width="10.125" style="53" customWidth="1"/>
    <col min="8" max="8" width="10.25" style="53" customWidth="1"/>
    <col min="9" max="11" width="11.75" style="53" customWidth="1"/>
    <col min="12" max="12" width="11.75" style="127" customWidth="1"/>
    <col min="13" max="13" width="11.75" style="54" customWidth="1"/>
    <col min="14" max="15" width="11.875" style="53" customWidth="1"/>
    <col min="16" max="16384" width="9" style="53"/>
  </cols>
  <sheetData>
    <row r="1" spans="1:15" s="138" customFormat="1" ht="14.1" customHeight="1">
      <c r="A1" s="139" t="s">
        <v>505</v>
      </c>
      <c r="B1" s="143"/>
      <c r="L1" s="153"/>
      <c r="M1" s="143"/>
      <c r="O1" s="140" t="s">
        <v>490</v>
      </c>
    </row>
    <row r="2" spans="1:15" s="362" customFormat="1" ht="14.1" customHeight="1">
      <c r="A2" s="358"/>
      <c r="B2" s="47"/>
      <c r="L2" s="117"/>
      <c r="M2" s="47"/>
      <c r="O2" s="46"/>
    </row>
    <row r="3" spans="1:15" s="353" customFormat="1" ht="24" customHeight="1">
      <c r="A3" s="519" t="s">
        <v>220</v>
      </c>
      <c r="B3" s="519"/>
      <c r="C3" s="519"/>
      <c r="D3" s="519"/>
      <c r="E3" s="519"/>
      <c r="F3" s="519"/>
      <c r="G3" s="519"/>
      <c r="H3" s="519"/>
      <c r="I3" s="536" t="s">
        <v>63</v>
      </c>
      <c r="J3" s="536"/>
      <c r="K3" s="536"/>
      <c r="L3" s="536"/>
      <c r="M3" s="536"/>
      <c r="N3" s="536"/>
      <c r="O3" s="536"/>
    </row>
    <row r="4" spans="1:15" s="359" customFormat="1" ht="20.100000000000001" customHeight="1">
      <c r="A4" s="360"/>
      <c r="B4" s="360"/>
    </row>
    <row r="5" spans="1:15" s="358" customFormat="1" ht="18" customHeight="1" thickBot="1">
      <c r="A5" s="358" t="s">
        <v>232</v>
      </c>
      <c r="L5" s="118"/>
      <c r="O5" s="46" t="s">
        <v>221</v>
      </c>
    </row>
    <row r="6" spans="1:15" s="362" customFormat="1" ht="26.25" customHeight="1">
      <c r="A6" s="537" t="s">
        <v>160</v>
      </c>
      <c r="B6" s="508" t="s">
        <v>184</v>
      </c>
      <c r="C6" s="542" t="s">
        <v>358</v>
      </c>
      <c r="D6" s="543"/>
      <c r="E6" s="543"/>
      <c r="F6" s="543"/>
      <c r="G6" s="543"/>
      <c r="H6" s="506" t="s">
        <v>162</v>
      </c>
      <c r="I6" s="508" t="s">
        <v>163</v>
      </c>
      <c r="J6" s="527" t="s">
        <v>359</v>
      </c>
      <c r="K6" s="527"/>
      <c r="L6" s="527"/>
      <c r="M6" s="527"/>
      <c r="N6" s="546"/>
      <c r="O6" s="547" t="s">
        <v>164</v>
      </c>
    </row>
    <row r="7" spans="1:15" s="362" customFormat="1" ht="16.5" customHeight="1">
      <c r="A7" s="538"/>
      <c r="B7" s="540"/>
      <c r="C7" s="550"/>
      <c r="D7" s="528" t="s">
        <v>165</v>
      </c>
      <c r="E7" s="528" t="s">
        <v>166</v>
      </c>
      <c r="F7" s="528" t="s">
        <v>260</v>
      </c>
      <c r="G7" s="528" t="s">
        <v>167</v>
      </c>
      <c r="H7" s="544"/>
      <c r="I7" s="525"/>
      <c r="J7" s="528" t="s">
        <v>168</v>
      </c>
      <c r="K7" s="528" t="s">
        <v>169</v>
      </c>
      <c r="L7" s="528" t="s">
        <v>170</v>
      </c>
      <c r="M7" s="528" t="s">
        <v>171</v>
      </c>
      <c r="N7" s="551" t="s">
        <v>185</v>
      </c>
      <c r="O7" s="548"/>
    </row>
    <row r="8" spans="1:15" s="362" customFormat="1" ht="16.5" customHeight="1">
      <c r="A8" s="538"/>
      <c r="B8" s="540"/>
      <c r="C8" s="528"/>
      <c r="D8" s="534"/>
      <c r="E8" s="534"/>
      <c r="F8" s="528"/>
      <c r="G8" s="528"/>
      <c r="H8" s="544"/>
      <c r="I8" s="525"/>
      <c r="J8" s="528"/>
      <c r="K8" s="534"/>
      <c r="L8" s="528"/>
      <c r="M8" s="534"/>
      <c r="N8" s="552"/>
      <c r="O8" s="548"/>
    </row>
    <row r="9" spans="1:15" s="362" customFormat="1" ht="16.5" customHeight="1">
      <c r="A9" s="539"/>
      <c r="B9" s="541"/>
      <c r="C9" s="529"/>
      <c r="D9" s="535"/>
      <c r="E9" s="535"/>
      <c r="F9" s="529"/>
      <c r="G9" s="529"/>
      <c r="H9" s="545"/>
      <c r="I9" s="526"/>
      <c r="J9" s="529"/>
      <c r="K9" s="535"/>
      <c r="L9" s="529"/>
      <c r="M9" s="535"/>
      <c r="N9" s="553"/>
      <c r="O9" s="549"/>
    </row>
    <row r="10" spans="1:15" s="64" customFormat="1" ht="27.95" customHeight="1">
      <c r="A10" s="222">
        <v>2018</v>
      </c>
      <c r="B10" s="119">
        <v>32334.157999999996</v>
      </c>
      <c r="C10" s="119">
        <v>26554.316999999999</v>
      </c>
      <c r="D10" s="119">
        <v>14410.062</v>
      </c>
      <c r="E10" s="119">
        <v>897.11399999999992</v>
      </c>
      <c r="F10" s="119">
        <v>6500.4740000000002</v>
      </c>
      <c r="G10" s="119">
        <v>4746.6669999999986</v>
      </c>
      <c r="H10" s="119">
        <v>5779.8410000000003</v>
      </c>
      <c r="I10" s="119">
        <v>40939.878000000004</v>
      </c>
      <c r="J10" s="119">
        <v>1289.1319999999998</v>
      </c>
      <c r="K10" s="119">
        <v>19269.195018588998</v>
      </c>
      <c r="L10" s="120">
        <v>14947.418122107745</v>
      </c>
      <c r="M10" s="119">
        <v>51.29</v>
      </c>
      <c r="N10" s="121">
        <v>0.26617614254524136</v>
      </c>
      <c r="O10" s="223">
        <v>2018</v>
      </c>
    </row>
    <row r="11" spans="1:15" s="64" customFormat="1" ht="27.95" customHeight="1">
      <c r="A11" s="48">
        <v>2019</v>
      </c>
      <c r="B11" s="119">
        <v>34777.199999999997</v>
      </c>
      <c r="C11" s="119">
        <v>28393.699999999997</v>
      </c>
      <c r="D11" s="119">
        <v>15454.3</v>
      </c>
      <c r="E11" s="119">
        <v>902</v>
      </c>
      <c r="F11" s="119">
        <v>7163.5</v>
      </c>
      <c r="G11" s="119">
        <v>4873.8999999999996</v>
      </c>
      <c r="H11" s="119">
        <v>6383.5</v>
      </c>
      <c r="I11" s="119">
        <v>43118.9</v>
      </c>
      <c r="J11" s="119">
        <v>1039.0109999999997</v>
      </c>
      <c r="K11" s="119">
        <v>18816.726999999999</v>
      </c>
      <c r="L11" s="120">
        <v>18110.228861869607</v>
      </c>
      <c r="M11" s="119">
        <v>49.480999999999995</v>
      </c>
      <c r="N11" s="121">
        <v>0.26296284151861266</v>
      </c>
      <c r="O11" s="70">
        <v>2019</v>
      </c>
    </row>
    <row r="12" spans="1:15" s="64" customFormat="1" ht="27.95" customHeight="1">
      <c r="A12" s="48">
        <v>2020</v>
      </c>
      <c r="B12" s="119">
        <v>36756.800000000003</v>
      </c>
      <c r="C12" s="119">
        <v>28659.200000000001</v>
      </c>
      <c r="D12" s="119">
        <v>13639</v>
      </c>
      <c r="E12" s="119">
        <v>983.6</v>
      </c>
      <c r="F12" s="119">
        <v>8828.5</v>
      </c>
      <c r="G12" s="119">
        <v>5208.1000000000022</v>
      </c>
      <c r="H12" s="119">
        <v>8097.6</v>
      </c>
      <c r="I12" s="119">
        <v>47189.5</v>
      </c>
      <c r="J12" s="119">
        <v>937.11199999999985</v>
      </c>
      <c r="K12" s="119">
        <v>18283.778172028</v>
      </c>
      <c r="L12" s="120">
        <v>19510.771574825638</v>
      </c>
      <c r="M12" s="119">
        <v>33.084980000000002</v>
      </c>
      <c r="N12" s="121">
        <v>0.180952643861191</v>
      </c>
      <c r="O12" s="70">
        <v>2020</v>
      </c>
    </row>
    <row r="13" spans="1:15" s="64" customFormat="1" ht="27.95" customHeight="1">
      <c r="A13" s="48">
        <v>2021</v>
      </c>
      <c r="B13" s="119">
        <v>38504.81</v>
      </c>
      <c r="C13" s="119">
        <v>29917.124</v>
      </c>
      <c r="D13" s="119">
        <v>14079.129000000001</v>
      </c>
      <c r="E13" s="119">
        <v>835.80399999999997</v>
      </c>
      <c r="F13" s="119">
        <v>9332.9419999999991</v>
      </c>
      <c r="G13" s="119">
        <v>5669.2489999999998</v>
      </c>
      <c r="H13" s="119">
        <v>8587.6859999999997</v>
      </c>
      <c r="I13" s="119">
        <v>48441.997000000003</v>
      </c>
      <c r="J13" s="119">
        <v>929.14300000000014</v>
      </c>
      <c r="K13" s="119">
        <v>19021.081383817</v>
      </c>
      <c r="L13" s="120">
        <v>20471.640408222414</v>
      </c>
      <c r="M13" s="119">
        <v>23.673638</v>
      </c>
      <c r="N13" s="121">
        <v>0.12446000057673569</v>
      </c>
      <c r="O13" s="70">
        <v>2021</v>
      </c>
    </row>
    <row r="14" spans="1:15" s="64" customFormat="1" ht="27.95" customHeight="1">
      <c r="A14" s="65">
        <v>2022</v>
      </c>
      <c r="B14" s="42">
        <f>B27</f>
        <v>46034.712</v>
      </c>
      <c r="C14" s="42">
        <f t="shared" ref="C14:I14" si="0">C27</f>
        <v>37667.96</v>
      </c>
      <c r="D14" s="42">
        <f t="shared" si="0"/>
        <v>22894.749</v>
      </c>
      <c r="E14" s="42">
        <f t="shared" si="0"/>
        <v>1046.4649999999999</v>
      </c>
      <c r="F14" s="42">
        <f t="shared" si="0"/>
        <v>7800.4319999999998</v>
      </c>
      <c r="G14" s="42">
        <f t="shared" si="0"/>
        <v>5926.3139999999994</v>
      </c>
      <c r="H14" s="42">
        <f t="shared" si="0"/>
        <v>8366.7520000000004</v>
      </c>
      <c r="I14" s="42">
        <f t="shared" si="0"/>
        <v>50349.714999999997</v>
      </c>
      <c r="J14" s="42">
        <f>SUM(J16:J27)</f>
        <v>866.18200000000002</v>
      </c>
      <c r="K14" s="42">
        <f>SUM(K16:K27)</f>
        <v>20213.845108956</v>
      </c>
      <c r="L14" s="43">
        <f>K14/J14*1000</f>
        <v>23336.718044193945</v>
      </c>
      <c r="M14" s="42">
        <f>SUM(M16:M27)</f>
        <v>34.642677999999997</v>
      </c>
      <c r="N14" s="44">
        <f>M14/K14*100</f>
        <v>0.1713809411978284</v>
      </c>
      <c r="O14" s="67">
        <v>2022</v>
      </c>
    </row>
    <row r="15" spans="1:15" s="362" customFormat="1" ht="11.25" customHeight="1">
      <c r="A15" s="90"/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3"/>
    </row>
    <row r="16" spans="1:15" s="362" customFormat="1" ht="27.2" customHeight="1">
      <c r="A16" s="90" t="s">
        <v>64</v>
      </c>
      <c r="B16" s="131">
        <f>SUM(C16,H16)</f>
        <v>37838.743999999999</v>
      </c>
      <c r="C16" s="131">
        <f>SUM(D16:G16)</f>
        <v>29191.614000000001</v>
      </c>
      <c r="D16" s="397">
        <v>13873.114</v>
      </c>
      <c r="E16" s="397">
        <v>817.26900000000001</v>
      </c>
      <c r="F16" s="397">
        <v>9499.5679999999993</v>
      </c>
      <c r="G16" s="397">
        <v>5001.6630000000023</v>
      </c>
      <c r="H16" s="397">
        <v>8647.1299999999992</v>
      </c>
      <c r="I16" s="397">
        <v>48615.635999999999</v>
      </c>
      <c r="J16" s="397">
        <v>74.302999999999997</v>
      </c>
      <c r="K16" s="397">
        <v>1532.2607632899999</v>
      </c>
      <c r="L16" s="120">
        <f t="shared" ref="L16:L27" si="1">K16/J16*1000</f>
        <v>20621.788666541055</v>
      </c>
      <c r="M16" s="397">
        <v>0.38094</v>
      </c>
      <c r="N16" s="121">
        <f t="shared" ref="N16:N27" si="2">+M16/K16*100</f>
        <v>2.4861303580081442E-2</v>
      </c>
      <c r="O16" s="70" t="s">
        <v>65</v>
      </c>
    </row>
    <row r="17" spans="1:15" s="362" customFormat="1" ht="27.2" customHeight="1">
      <c r="A17" s="90" t="s">
        <v>66</v>
      </c>
      <c r="B17" s="131">
        <f t="shared" ref="B17:B27" si="3">SUM(C17,H17)</f>
        <v>38856.97</v>
      </c>
      <c r="C17" s="131">
        <f t="shared" ref="C17:C27" si="4">SUM(D17:G17)</f>
        <v>29641.675000000003</v>
      </c>
      <c r="D17" s="397">
        <v>14223.371999999999</v>
      </c>
      <c r="E17" s="397">
        <v>821.37599999999998</v>
      </c>
      <c r="F17" s="397">
        <v>9305.1119999999992</v>
      </c>
      <c r="G17" s="397">
        <v>5291.8150000000005</v>
      </c>
      <c r="H17" s="397">
        <v>9215.2950000000001</v>
      </c>
      <c r="I17" s="397">
        <v>48617.343999999997</v>
      </c>
      <c r="J17" s="397">
        <v>78.384</v>
      </c>
      <c r="K17" s="397">
        <v>1445.1254646340001</v>
      </c>
      <c r="L17" s="120">
        <f t="shared" si="1"/>
        <v>18436.485311211472</v>
      </c>
      <c r="M17" s="397">
        <v>0.52951599999999999</v>
      </c>
      <c r="N17" s="121">
        <f t="shared" si="2"/>
        <v>3.6641524418373456E-2</v>
      </c>
      <c r="O17" s="70" t="s">
        <v>67</v>
      </c>
    </row>
    <row r="18" spans="1:15" s="362" customFormat="1" ht="27.2" customHeight="1">
      <c r="A18" s="90" t="s">
        <v>68</v>
      </c>
      <c r="B18" s="131">
        <f t="shared" si="3"/>
        <v>40186.603999999999</v>
      </c>
      <c r="C18" s="131">
        <f t="shared" si="4"/>
        <v>30673.167000000001</v>
      </c>
      <c r="D18" s="397">
        <v>14897.733</v>
      </c>
      <c r="E18" s="397">
        <v>840.399</v>
      </c>
      <c r="F18" s="397">
        <v>9319.9339999999993</v>
      </c>
      <c r="G18" s="397">
        <v>5615.1010000000024</v>
      </c>
      <c r="H18" s="397">
        <v>9513.4369999999999</v>
      </c>
      <c r="I18" s="397">
        <v>48998.902000000002</v>
      </c>
      <c r="J18" s="397">
        <v>78.254999999999995</v>
      </c>
      <c r="K18" s="397">
        <v>1863.695368334</v>
      </c>
      <c r="L18" s="120">
        <f t="shared" si="1"/>
        <v>23815.671437403362</v>
      </c>
      <c r="M18" s="397">
        <v>2.8057370000000001</v>
      </c>
      <c r="N18" s="121">
        <f t="shared" si="2"/>
        <v>0.150546974987018</v>
      </c>
      <c r="O18" s="70" t="s">
        <v>69</v>
      </c>
    </row>
    <row r="19" spans="1:15" s="362" customFormat="1" ht="27.2" customHeight="1">
      <c r="A19" s="90" t="s">
        <v>70</v>
      </c>
      <c r="B19" s="131">
        <f t="shared" si="3"/>
        <v>41885.054000000004</v>
      </c>
      <c r="C19" s="131">
        <f t="shared" si="4"/>
        <v>31778.358</v>
      </c>
      <c r="D19" s="397">
        <v>15824.187</v>
      </c>
      <c r="E19" s="397">
        <v>877.34400000000005</v>
      </c>
      <c r="F19" s="397">
        <v>9256.5139999999992</v>
      </c>
      <c r="G19" s="397">
        <v>5820.3130000000019</v>
      </c>
      <c r="H19" s="397">
        <v>10106.696</v>
      </c>
      <c r="I19" s="397">
        <v>49175.536</v>
      </c>
      <c r="J19" s="397">
        <v>63.036000000000001</v>
      </c>
      <c r="K19" s="397">
        <v>1703.4975365729999</v>
      </c>
      <c r="L19" s="120">
        <f t="shared" si="1"/>
        <v>27024.20103707405</v>
      </c>
      <c r="M19" s="397">
        <v>3.2099150000000001</v>
      </c>
      <c r="N19" s="121">
        <f t="shared" si="2"/>
        <v>0.18843085658095671</v>
      </c>
      <c r="O19" s="70" t="s">
        <v>71</v>
      </c>
    </row>
    <row r="20" spans="1:15" s="362" customFormat="1" ht="27.2" customHeight="1">
      <c r="A20" s="90" t="s">
        <v>72</v>
      </c>
      <c r="B20" s="131">
        <f t="shared" si="3"/>
        <v>43261.512000000002</v>
      </c>
      <c r="C20" s="131">
        <f t="shared" si="4"/>
        <v>33499.118000000002</v>
      </c>
      <c r="D20" s="397">
        <v>17281.768</v>
      </c>
      <c r="E20" s="397">
        <v>914.58500000000004</v>
      </c>
      <c r="F20" s="397">
        <v>9268.7009999999991</v>
      </c>
      <c r="G20" s="397">
        <v>6034.0640000000039</v>
      </c>
      <c r="H20" s="397">
        <v>9762.3940000000002</v>
      </c>
      <c r="I20" s="397">
        <v>49520.061999999998</v>
      </c>
      <c r="J20" s="397">
        <v>69.221999999999994</v>
      </c>
      <c r="K20" s="397">
        <v>1517.6966142629999</v>
      </c>
      <c r="L20" s="120">
        <f t="shared" si="1"/>
        <v>21925.061602713013</v>
      </c>
      <c r="M20" s="397">
        <v>7.370806</v>
      </c>
      <c r="N20" s="121">
        <f t="shared" si="2"/>
        <v>0.48565740548741326</v>
      </c>
      <c r="O20" s="70" t="s">
        <v>408</v>
      </c>
    </row>
    <row r="21" spans="1:15" s="362" customFormat="1" ht="27.2" customHeight="1">
      <c r="A21" s="90" t="s">
        <v>73</v>
      </c>
      <c r="B21" s="131">
        <f t="shared" si="3"/>
        <v>44137.857000000004</v>
      </c>
      <c r="C21" s="131">
        <f t="shared" si="4"/>
        <v>34730.483</v>
      </c>
      <c r="D21" s="397">
        <v>18117.741999999998</v>
      </c>
      <c r="E21" s="397">
        <v>946.25</v>
      </c>
      <c r="F21" s="397">
        <v>9141.7389999999996</v>
      </c>
      <c r="G21" s="397">
        <v>6524.7520000000022</v>
      </c>
      <c r="H21" s="397">
        <v>9407.3739999999998</v>
      </c>
      <c r="I21" s="397">
        <v>49575.332000000002</v>
      </c>
      <c r="J21" s="397">
        <v>67.037999999999997</v>
      </c>
      <c r="K21" s="397">
        <v>1377.7746696939998</v>
      </c>
      <c r="L21" s="120">
        <f t="shared" si="1"/>
        <v>20552.144599988063</v>
      </c>
      <c r="M21" s="397">
        <v>4.0672670000000002</v>
      </c>
      <c r="N21" s="121">
        <f t="shared" si="2"/>
        <v>0.29520552884771278</v>
      </c>
      <c r="O21" s="70" t="s">
        <v>86</v>
      </c>
    </row>
    <row r="22" spans="1:15" s="362" customFormat="1" ht="27.2" customHeight="1">
      <c r="A22" s="90" t="s">
        <v>74</v>
      </c>
      <c r="B22" s="131">
        <f t="shared" si="3"/>
        <v>44264.523999999998</v>
      </c>
      <c r="C22" s="131">
        <f t="shared" si="4"/>
        <v>35123.567999999999</v>
      </c>
      <c r="D22" s="397">
        <v>18955.055</v>
      </c>
      <c r="E22" s="397">
        <v>976.67100000000005</v>
      </c>
      <c r="F22" s="397">
        <v>8992.0519999999997</v>
      </c>
      <c r="G22" s="397">
        <v>6199.7899999999991</v>
      </c>
      <c r="H22" s="397">
        <v>9140.9560000000001</v>
      </c>
      <c r="I22" s="397">
        <v>49715.624000000003</v>
      </c>
      <c r="J22" s="397">
        <v>62.024999999999999</v>
      </c>
      <c r="K22" s="397">
        <v>1323.1488687670001</v>
      </c>
      <c r="L22" s="120">
        <f t="shared" si="1"/>
        <v>21332.508968432085</v>
      </c>
      <c r="M22" s="397">
        <v>1.1824440000000001</v>
      </c>
      <c r="N22" s="121">
        <f t="shared" si="2"/>
        <v>8.936590794215632E-2</v>
      </c>
      <c r="O22" s="70" t="s">
        <v>87</v>
      </c>
    </row>
    <row r="23" spans="1:15" s="362" customFormat="1" ht="27.2" customHeight="1">
      <c r="A23" s="90" t="s">
        <v>75</v>
      </c>
      <c r="B23" s="131">
        <f t="shared" si="3"/>
        <v>44964.313999999998</v>
      </c>
      <c r="C23" s="131">
        <f t="shared" si="4"/>
        <v>35926.050000000003</v>
      </c>
      <c r="D23" s="397">
        <v>20062.350999999999</v>
      </c>
      <c r="E23" s="397">
        <v>1009.075</v>
      </c>
      <c r="F23" s="397">
        <v>8680.1360000000004</v>
      </c>
      <c r="G23" s="397">
        <v>6174.488000000003</v>
      </c>
      <c r="H23" s="397">
        <v>9038.2639999999992</v>
      </c>
      <c r="I23" s="397">
        <v>49785.601000000002</v>
      </c>
      <c r="J23" s="397">
        <v>68.703999999999994</v>
      </c>
      <c r="K23" s="397">
        <v>1380.780619892</v>
      </c>
      <c r="L23" s="120">
        <f t="shared" si="1"/>
        <v>20097.528817710761</v>
      </c>
      <c r="M23" s="397">
        <v>1.252726</v>
      </c>
      <c r="N23" s="121">
        <f t="shared" si="2"/>
        <v>9.0725925751911546E-2</v>
      </c>
      <c r="O23" s="70" t="s">
        <v>76</v>
      </c>
    </row>
    <row r="24" spans="1:15" s="362" customFormat="1" ht="27.2" customHeight="1">
      <c r="A24" s="90" t="s">
        <v>77</v>
      </c>
      <c r="B24" s="131">
        <f t="shared" si="3"/>
        <v>45942.144999999997</v>
      </c>
      <c r="C24" s="131">
        <f t="shared" si="4"/>
        <v>36956.788999999997</v>
      </c>
      <c r="D24" s="397">
        <v>21269.976999999999</v>
      </c>
      <c r="E24" s="397">
        <v>1040.941</v>
      </c>
      <c r="F24" s="397">
        <v>8593.8709999999992</v>
      </c>
      <c r="G24" s="397">
        <v>6051.9999999999982</v>
      </c>
      <c r="H24" s="397">
        <v>8985.3559999999998</v>
      </c>
      <c r="I24" s="397">
        <v>49890.745999999999</v>
      </c>
      <c r="J24" s="397">
        <v>62.335000000000001</v>
      </c>
      <c r="K24" s="397">
        <v>1768.82117268</v>
      </c>
      <c r="L24" s="120">
        <f t="shared" si="1"/>
        <v>28376.051538942807</v>
      </c>
      <c r="M24" s="397">
        <v>1.0722660000000002</v>
      </c>
      <c r="N24" s="121">
        <f t="shared" si="2"/>
        <v>6.0620373419398535E-2</v>
      </c>
      <c r="O24" s="70" t="s">
        <v>88</v>
      </c>
    </row>
    <row r="25" spans="1:15" s="362" customFormat="1" ht="27.2" customHeight="1">
      <c r="A25" s="90" t="s">
        <v>78</v>
      </c>
      <c r="B25" s="131">
        <f t="shared" si="3"/>
        <v>46827.521999999997</v>
      </c>
      <c r="C25" s="131">
        <f t="shared" si="4"/>
        <v>38477.097999999998</v>
      </c>
      <c r="D25" s="397">
        <v>22912.451000000001</v>
      </c>
      <c r="E25" s="397">
        <v>1050.4829999999999</v>
      </c>
      <c r="F25" s="397">
        <v>8253.2199999999993</v>
      </c>
      <c r="G25" s="397">
        <v>6260.9439999999977</v>
      </c>
      <c r="H25" s="397">
        <v>8350.4240000000009</v>
      </c>
      <c r="I25" s="397">
        <v>50151.152999999998</v>
      </c>
      <c r="J25" s="397">
        <v>77.903999999999996</v>
      </c>
      <c r="K25" s="397">
        <v>2150.4586932509997</v>
      </c>
      <c r="L25" s="120">
        <f t="shared" si="1"/>
        <v>27603.957348159271</v>
      </c>
      <c r="M25" s="397">
        <v>6.8373249999999999</v>
      </c>
      <c r="N25" s="121">
        <f t="shared" si="2"/>
        <v>0.31794728359387991</v>
      </c>
      <c r="O25" s="70" t="s">
        <v>79</v>
      </c>
    </row>
    <row r="26" spans="1:15" s="362" customFormat="1" ht="27.2" customHeight="1">
      <c r="A26" s="90" t="s">
        <v>80</v>
      </c>
      <c r="B26" s="131">
        <f t="shared" si="3"/>
        <v>48347.548000000003</v>
      </c>
      <c r="C26" s="131">
        <f t="shared" si="4"/>
        <v>39819.58</v>
      </c>
      <c r="D26" s="397">
        <v>23942.894</v>
      </c>
      <c r="E26" s="397">
        <v>1055.404</v>
      </c>
      <c r="F26" s="397">
        <v>7879.5810000000001</v>
      </c>
      <c r="G26" s="397">
        <v>6941.7010000000009</v>
      </c>
      <c r="H26" s="397">
        <v>8527.9680000000008</v>
      </c>
      <c r="I26" s="397">
        <v>50315.375999999997</v>
      </c>
      <c r="J26" s="397">
        <v>86.045000000000002</v>
      </c>
      <c r="K26" s="397">
        <v>1892.7895631669999</v>
      </c>
      <c r="L26" s="120">
        <f t="shared" si="1"/>
        <v>21997.670558045207</v>
      </c>
      <c r="M26" s="397">
        <v>5.8375590000000006</v>
      </c>
      <c r="N26" s="121">
        <f t="shared" si="2"/>
        <v>0.30841035441006154</v>
      </c>
      <c r="O26" s="70" t="s">
        <v>81</v>
      </c>
    </row>
    <row r="27" spans="1:15" s="362" customFormat="1" ht="27.2" customHeight="1" thickBot="1">
      <c r="A27" s="111" t="s">
        <v>82</v>
      </c>
      <c r="B27" s="248">
        <f t="shared" si="3"/>
        <v>46034.712</v>
      </c>
      <c r="C27" s="132">
        <f t="shared" si="4"/>
        <v>37667.96</v>
      </c>
      <c r="D27" s="398">
        <v>22894.749</v>
      </c>
      <c r="E27" s="398">
        <v>1046.4649999999999</v>
      </c>
      <c r="F27" s="398">
        <v>7800.4319999999998</v>
      </c>
      <c r="G27" s="398">
        <v>5926.3139999999994</v>
      </c>
      <c r="H27" s="398">
        <v>8366.7520000000004</v>
      </c>
      <c r="I27" s="398">
        <v>50349.714999999997</v>
      </c>
      <c r="J27" s="398">
        <v>78.930999999999997</v>
      </c>
      <c r="K27" s="398">
        <v>2257.7957744109999</v>
      </c>
      <c r="L27" s="230">
        <f t="shared" si="1"/>
        <v>28604.6771789411</v>
      </c>
      <c r="M27" s="398">
        <v>9.6177000000000012E-2</v>
      </c>
      <c r="N27" s="124">
        <f t="shared" si="2"/>
        <v>4.2597741164206969E-3</v>
      </c>
      <c r="O27" s="73" t="s">
        <v>83</v>
      </c>
    </row>
    <row r="28" spans="1:15" s="58" customFormat="1" ht="11.1" customHeight="1">
      <c r="A28" s="116" t="s">
        <v>172</v>
      </c>
      <c r="B28" s="116"/>
      <c r="C28" s="116"/>
      <c r="D28" s="116"/>
      <c r="E28" s="116"/>
      <c r="F28" s="116"/>
      <c r="G28" s="116"/>
      <c r="J28" s="173"/>
      <c r="K28" s="173"/>
      <c r="L28" s="173"/>
      <c r="M28" s="174"/>
      <c r="N28" s="172"/>
      <c r="O28" s="172" t="s">
        <v>319</v>
      </c>
    </row>
    <row r="29" spans="1:15" s="181" customFormat="1" ht="11.1" customHeight="1">
      <c r="A29" s="175" t="s">
        <v>316</v>
      </c>
      <c r="B29" s="176"/>
      <c r="C29" s="177"/>
      <c r="D29" s="177"/>
      <c r="E29" s="177"/>
      <c r="F29" s="177"/>
      <c r="G29" s="177"/>
      <c r="H29" s="177"/>
      <c r="I29" s="177"/>
      <c r="J29" s="178"/>
      <c r="K29" s="178"/>
      <c r="L29" s="179"/>
      <c r="M29" s="176"/>
      <c r="N29" s="172"/>
      <c r="O29" s="180"/>
    </row>
    <row r="30" spans="1:15" s="181" customFormat="1" ht="11.1" customHeight="1">
      <c r="A30" s="175" t="s">
        <v>485</v>
      </c>
      <c r="B30" s="182"/>
      <c r="J30" s="178"/>
      <c r="K30" s="178"/>
      <c r="L30" s="179"/>
      <c r="M30" s="182"/>
      <c r="O30" s="180"/>
    </row>
    <row r="31" spans="1:15" s="181" customFormat="1" ht="11.1" customHeight="1">
      <c r="A31" s="175" t="s">
        <v>243</v>
      </c>
      <c r="B31" s="182"/>
      <c r="J31" s="178"/>
      <c r="K31" s="178"/>
      <c r="L31" s="179"/>
      <c r="M31" s="182"/>
      <c r="O31" s="180"/>
    </row>
    <row r="32" spans="1:15" s="362" customFormat="1" ht="11.25">
      <c r="A32" s="47"/>
      <c r="B32" s="47"/>
      <c r="J32" s="125"/>
      <c r="K32" s="125"/>
      <c r="L32" s="117"/>
      <c r="M32" s="47"/>
    </row>
    <row r="33" spans="1:13" s="362" customFormat="1" ht="11.25">
      <c r="A33" s="126"/>
      <c r="B33" s="126"/>
      <c r="J33" s="125"/>
      <c r="K33" s="125"/>
      <c r="L33" s="117"/>
      <c r="M33" s="47"/>
    </row>
    <row r="34" spans="1:13" s="362" customFormat="1" ht="11.25">
      <c r="A34" s="47"/>
      <c r="B34" s="47"/>
      <c r="J34" s="125"/>
      <c r="K34" s="125"/>
      <c r="L34" s="117"/>
      <c r="M34" s="47"/>
    </row>
    <row r="35" spans="1:13" s="362" customFormat="1" ht="11.25">
      <c r="A35" s="47"/>
      <c r="B35" s="47"/>
      <c r="J35" s="125"/>
      <c r="K35" s="125"/>
      <c r="L35" s="117"/>
      <c r="M35" s="47"/>
    </row>
    <row r="36" spans="1:13" s="362" customFormat="1" ht="11.25">
      <c r="A36" s="47"/>
      <c r="B36" s="47"/>
      <c r="J36" s="125"/>
      <c r="K36" s="125"/>
      <c r="L36" s="117"/>
      <c r="M36" s="47"/>
    </row>
    <row r="37" spans="1:13" s="362" customFormat="1" ht="11.25">
      <c r="A37" s="47"/>
      <c r="B37" s="47"/>
      <c r="J37" s="125"/>
      <c r="K37" s="125"/>
      <c r="L37" s="117"/>
      <c r="M37" s="47"/>
    </row>
    <row r="38" spans="1:13" s="362" customFormat="1" ht="11.25">
      <c r="A38" s="47"/>
      <c r="B38" s="47"/>
      <c r="J38" s="125"/>
      <c r="K38" s="125"/>
      <c r="L38" s="117"/>
      <c r="M38" s="47"/>
    </row>
    <row r="39" spans="1:13" s="362" customFormat="1" ht="11.25">
      <c r="A39" s="47"/>
      <c r="B39" s="47"/>
      <c r="J39" s="125"/>
      <c r="K39" s="125"/>
      <c r="L39" s="117"/>
      <c r="M39" s="47"/>
    </row>
    <row r="40" spans="1:13" s="362" customFormat="1" ht="11.25">
      <c r="A40" s="47"/>
      <c r="B40" s="47"/>
      <c r="J40" s="125"/>
      <c r="K40" s="125"/>
      <c r="L40" s="117"/>
      <c r="M40" s="47"/>
    </row>
    <row r="41" spans="1:13" s="362" customFormat="1" ht="11.25">
      <c r="A41" s="47"/>
      <c r="B41" s="47"/>
      <c r="L41" s="117"/>
      <c r="M41" s="47"/>
    </row>
    <row r="42" spans="1:13" s="362" customFormat="1" ht="11.25">
      <c r="A42" s="47"/>
      <c r="B42" s="47"/>
      <c r="L42" s="117"/>
      <c r="M42" s="47"/>
    </row>
    <row r="43" spans="1:13" s="362" customFormat="1" ht="11.25">
      <c r="A43" s="47"/>
      <c r="B43" s="47"/>
      <c r="L43" s="117"/>
      <c r="M43" s="47"/>
    </row>
    <row r="44" spans="1:13" s="362" customFormat="1" ht="11.25">
      <c r="A44" s="47"/>
      <c r="B44" s="47"/>
      <c r="L44" s="117"/>
      <c r="M44" s="47"/>
    </row>
    <row r="45" spans="1:13" s="362" customFormat="1" ht="11.25">
      <c r="A45" s="47"/>
      <c r="B45" s="47"/>
      <c r="L45" s="117"/>
      <c r="M45" s="47"/>
    </row>
    <row r="46" spans="1:13" s="362" customFormat="1" ht="11.25">
      <c r="A46" s="47"/>
      <c r="B46" s="47"/>
      <c r="L46" s="117"/>
      <c r="M46" s="47"/>
    </row>
    <row r="47" spans="1:13" s="362" customFormat="1" ht="11.25">
      <c r="A47" s="47"/>
      <c r="B47" s="47"/>
      <c r="L47" s="117"/>
      <c r="M47" s="47"/>
    </row>
    <row r="48" spans="1:13" s="362" customFormat="1" ht="11.25">
      <c r="A48" s="47"/>
      <c r="B48" s="47"/>
      <c r="L48" s="117"/>
      <c r="M48" s="47"/>
    </row>
    <row r="49" spans="1:13" s="362" customFormat="1" ht="11.25">
      <c r="A49" s="47"/>
      <c r="B49" s="47"/>
      <c r="L49" s="117"/>
      <c r="M49" s="47"/>
    </row>
    <row r="50" spans="1:13" s="362" customFormat="1" ht="11.25">
      <c r="A50" s="47"/>
      <c r="B50" s="47"/>
      <c r="L50" s="117"/>
      <c r="M50" s="47"/>
    </row>
    <row r="51" spans="1:13" s="362" customFormat="1" ht="11.25">
      <c r="A51" s="47"/>
      <c r="B51" s="47"/>
      <c r="L51" s="117"/>
      <c r="M51" s="47"/>
    </row>
    <row r="52" spans="1:13" s="362" customFormat="1" ht="11.25">
      <c r="A52" s="47"/>
      <c r="B52" s="47"/>
      <c r="L52" s="117"/>
      <c r="M52" s="47"/>
    </row>
    <row r="53" spans="1:13" s="362" customFormat="1" ht="11.25">
      <c r="A53" s="47"/>
      <c r="B53" s="47"/>
      <c r="L53" s="117"/>
      <c r="M53" s="47"/>
    </row>
    <row r="54" spans="1:13" s="362" customFormat="1" ht="11.25">
      <c r="A54" s="47"/>
      <c r="B54" s="47"/>
      <c r="L54" s="117"/>
      <c r="M54" s="47"/>
    </row>
    <row r="55" spans="1:13" s="362" customFormat="1" ht="11.25">
      <c r="A55" s="47"/>
      <c r="B55" s="47"/>
      <c r="L55" s="117"/>
      <c r="M55" s="47"/>
    </row>
    <row r="56" spans="1:13" s="362" customFormat="1" ht="11.25">
      <c r="A56" s="47"/>
      <c r="B56" s="47"/>
      <c r="L56" s="117"/>
      <c r="M56" s="47"/>
    </row>
    <row r="57" spans="1:13" s="362" customFormat="1" ht="11.25">
      <c r="A57" s="47"/>
      <c r="B57" s="47"/>
      <c r="L57" s="117"/>
      <c r="M57" s="47"/>
    </row>
    <row r="58" spans="1:13" s="362" customFormat="1" ht="11.25">
      <c r="A58" s="47"/>
      <c r="B58" s="47"/>
      <c r="L58" s="117"/>
      <c r="M58" s="47"/>
    </row>
    <row r="59" spans="1:13" s="362" customFormat="1" ht="11.25">
      <c r="A59" s="47"/>
      <c r="B59" s="47"/>
      <c r="L59" s="117"/>
      <c r="M59" s="47"/>
    </row>
    <row r="60" spans="1:13" s="362" customFormat="1" ht="11.25">
      <c r="A60" s="47"/>
      <c r="B60" s="47"/>
      <c r="L60" s="117"/>
      <c r="M60" s="47"/>
    </row>
    <row r="61" spans="1:13" s="362" customFormat="1" ht="11.25">
      <c r="A61" s="47"/>
      <c r="B61" s="47"/>
      <c r="L61" s="117"/>
      <c r="M61" s="47"/>
    </row>
    <row r="62" spans="1:13" s="362" customFormat="1" ht="11.25">
      <c r="A62" s="47"/>
      <c r="B62" s="47"/>
      <c r="L62" s="117"/>
      <c r="M62" s="47"/>
    </row>
    <row r="63" spans="1:13" s="362" customFormat="1" ht="11.25">
      <c r="A63" s="47"/>
      <c r="B63" s="47"/>
      <c r="L63" s="117"/>
      <c r="M63" s="47"/>
    </row>
    <row r="64" spans="1:13" s="362" customFormat="1" ht="11.25">
      <c r="A64" s="47"/>
      <c r="B64" s="47"/>
      <c r="L64" s="117"/>
      <c r="M64" s="47"/>
    </row>
    <row r="65" spans="1:13" s="362" customFormat="1" ht="11.25">
      <c r="A65" s="47"/>
      <c r="B65" s="47"/>
      <c r="L65" s="117"/>
      <c r="M65" s="47"/>
    </row>
    <row r="66" spans="1:13" s="362" customFormat="1" ht="11.25">
      <c r="A66" s="47"/>
      <c r="B66" s="47"/>
      <c r="L66" s="117"/>
      <c r="M66" s="47"/>
    </row>
    <row r="67" spans="1:13" s="362" customFormat="1" ht="11.25">
      <c r="A67" s="47"/>
      <c r="B67" s="47"/>
      <c r="L67" s="117"/>
      <c r="M67" s="47"/>
    </row>
    <row r="68" spans="1:13" s="362" customFormat="1" ht="11.25">
      <c r="A68" s="47"/>
      <c r="B68" s="47"/>
      <c r="L68" s="117"/>
      <c r="M68" s="47"/>
    </row>
    <row r="69" spans="1:13" s="362" customFormat="1" ht="11.25">
      <c r="A69" s="47"/>
      <c r="B69" s="47"/>
      <c r="L69" s="117"/>
      <c r="M69" s="47"/>
    </row>
    <row r="70" spans="1:13" s="362" customFormat="1" ht="11.25">
      <c r="A70" s="47"/>
      <c r="B70" s="47"/>
      <c r="L70" s="117"/>
      <c r="M70" s="47"/>
    </row>
    <row r="71" spans="1:13" s="362" customFormat="1" ht="11.25">
      <c r="A71" s="47"/>
      <c r="B71" s="47"/>
      <c r="L71" s="117"/>
      <c r="M71" s="47"/>
    </row>
    <row r="72" spans="1:13" s="362" customFormat="1" ht="11.25">
      <c r="A72" s="47"/>
      <c r="B72" s="47"/>
      <c r="L72" s="117"/>
      <c r="M72" s="47"/>
    </row>
    <row r="73" spans="1:13" s="362" customFormat="1" ht="11.25">
      <c r="A73" s="47"/>
      <c r="B73" s="47"/>
      <c r="L73" s="117"/>
      <c r="M73" s="47"/>
    </row>
    <row r="74" spans="1:13" s="362" customFormat="1" ht="11.25">
      <c r="A74" s="47"/>
      <c r="B74" s="47"/>
      <c r="L74" s="117"/>
      <c r="M74" s="47"/>
    </row>
    <row r="75" spans="1:13" s="362" customFormat="1" ht="11.25">
      <c r="A75" s="47"/>
      <c r="B75" s="47"/>
      <c r="L75" s="117"/>
      <c r="M75" s="47"/>
    </row>
    <row r="76" spans="1:13" s="362" customFormat="1" ht="11.25">
      <c r="A76" s="47"/>
      <c r="B76" s="47"/>
      <c r="L76" s="117"/>
      <c r="M76" s="47"/>
    </row>
    <row r="77" spans="1:13" s="362" customFormat="1" ht="11.25">
      <c r="A77" s="47"/>
      <c r="B77" s="47"/>
      <c r="L77" s="117"/>
      <c r="M77" s="47"/>
    </row>
    <row r="78" spans="1:13" s="362" customFormat="1" ht="11.25">
      <c r="A78" s="47"/>
      <c r="B78" s="47"/>
      <c r="L78" s="117"/>
      <c r="M78" s="47"/>
    </row>
    <row r="79" spans="1:13" s="362" customFormat="1" ht="11.25">
      <c r="A79" s="47"/>
      <c r="B79" s="47"/>
      <c r="L79" s="117"/>
      <c r="M79" s="47"/>
    </row>
    <row r="80" spans="1:13" s="362" customFormat="1" ht="11.25">
      <c r="A80" s="47"/>
      <c r="B80" s="47"/>
      <c r="L80" s="117"/>
      <c r="M80" s="47"/>
    </row>
    <row r="81" spans="1:13" s="362" customFormat="1" ht="11.25">
      <c r="A81" s="47"/>
      <c r="B81" s="47"/>
      <c r="L81" s="117"/>
      <c r="M81" s="47"/>
    </row>
    <row r="82" spans="1:13" s="362" customFormat="1" ht="11.25">
      <c r="A82" s="47"/>
      <c r="B82" s="47"/>
      <c r="L82" s="117"/>
      <c r="M82" s="47"/>
    </row>
    <row r="83" spans="1:13" s="362" customFormat="1" ht="11.25">
      <c r="A83" s="47"/>
      <c r="B83" s="47"/>
      <c r="L83" s="117"/>
      <c r="M83" s="47"/>
    </row>
    <row r="84" spans="1:13" s="362" customFormat="1" ht="11.25">
      <c r="A84" s="47"/>
      <c r="B84" s="47"/>
      <c r="L84" s="117"/>
      <c r="M84" s="47"/>
    </row>
    <row r="85" spans="1:13" s="362" customFormat="1" ht="11.25">
      <c r="A85" s="47"/>
      <c r="B85" s="47"/>
      <c r="L85" s="117"/>
      <c r="M85" s="47"/>
    </row>
    <row r="86" spans="1:13" s="362" customFormat="1" ht="11.25">
      <c r="A86" s="47"/>
      <c r="B86" s="47"/>
      <c r="L86" s="117"/>
      <c r="M86" s="47"/>
    </row>
    <row r="87" spans="1:13" s="362" customFormat="1" ht="11.25">
      <c r="A87" s="47"/>
      <c r="B87" s="47"/>
      <c r="L87" s="117"/>
      <c r="M87" s="47"/>
    </row>
    <row r="88" spans="1:13" s="362" customFormat="1" ht="11.25">
      <c r="A88" s="47"/>
      <c r="B88" s="47"/>
      <c r="L88" s="117"/>
      <c r="M88" s="47"/>
    </row>
  </sheetData>
  <sheetProtection selectLockedCells="1"/>
  <mergeCells count="19">
    <mergeCell ref="D7:D9"/>
    <mergeCell ref="E7:E9"/>
    <mergeCell ref="F7:F9"/>
    <mergeCell ref="G7:G9"/>
    <mergeCell ref="J7:J9"/>
    <mergeCell ref="K7:K9"/>
    <mergeCell ref="A3:H3"/>
    <mergeCell ref="I3:O3"/>
    <mergeCell ref="A6:A9"/>
    <mergeCell ref="B6:B9"/>
    <mergeCell ref="C6:G6"/>
    <mergeCell ref="H6:H9"/>
    <mergeCell ref="I6:I9"/>
    <mergeCell ref="J6:N6"/>
    <mergeCell ref="O6:O9"/>
    <mergeCell ref="C7:C9"/>
    <mergeCell ref="L7:L9"/>
    <mergeCell ref="M7:M9"/>
    <mergeCell ref="N7:N9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2" man="1"/>
  </colBreaks>
  <ignoredErrors>
    <ignoredError sqref="K14 B16:B27" unlockedFormula="1"/>
    <ignoredError sqref="C16:C27" formulaRange="1"/>
    <ignoredError sqref="L14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view="pageBreakPreview" zoomScaleNormal="100" zoomScaleSheetLayoutView="100" workbookViewId="0">
      <selection activeCell="C4" sqref="C4"/>
    </sheetView>
  </sheetViews>
  <sheetFormatPr defaultRowHeight="14.25"/>
  <cols>
    <col min="1" max="1" width="12.875" style="60" customWidth="1"/>
    <col min="2" max="2" width="11.75" style="60" customWidth="1"/>
    <col min="3" max="3" width="13.75" style="23" customWidth="1"/>
    <col min="4" max="4" width="15.125" style="23" customWidth="1"/>
    <col min="5" max="5" width="13.75" style="23" customWidth="1"/>
    <col min="6" max="6" width="15.125" style="23" customWidth="1"/>
    <col min="7" max="9" width="13.75" style="23" customWidth="1"/>
    <col min="10" max="10" width="13.875" style="23" customWidth="1"/>
    <col min="11" max="11" width="13.75" style="23" customWidth="1"/>
    <col min="12" max="12" width="13.625" style="53" customWidth="1"/>
    <col min="13" max="16384" width="9" style="53"/>
  </cols>
  <sheetData>
    <row r="1" spans="1:12" s="141" customFormat="1" ht="14.1" customHeight="1">
      <c r="A1" s="139" t="s">
        <v>506</v>
      </c>
      <c r="B1" s="139"/>
      <c r="C1" s="144"/>
      <c r="D1" s="144"/>
      <c r="E1" s="144"/>
      <c r="F1" s="144"/>
      <c r="G1" s="140" t="s">
        <v>7</v>
      </c>
      <c r="H1" s="144"/>
      <c r="I1" s="144"/>
      <c r="J1" s="144"/>
      <c r="K1" s="144"/>
      <c r="L1" s="140" t="s">
        <v>491</v>
      </c>
    </row>
    <row r="2" spans="1:12" ht="14.1" customHeight="1">
      <c r="A2" s="358"/>
      <c r="B2" s="358"/>
      <c r="G2" s="46"/>
      <c r="L2" s="46"/>
    </row>
    <row r="3" spans="1:12" s="353" customFormat="1" ht="20.100000000000001" customHeight="1">
      <c r="A3" s="519" t="s">
        <v>177</v>
      </c>
      <c r="B3" s="519"/>
      <c r="C3" s="519"/>
      <c r="D3" s="519"/>
      <c r="E3" s="519"/>
      <c r="F3" s="519"/>
      <c r="G3" s="554" t="s">
        <v>329</v>
      </c>
      <c r="H3" s="554"/>
      <c r="I3" s="554"/>
      <c r="J3" s="554"/>
      <c r="K3" s="554"/>
      <c r="L3" s="554"/>
    </row>
    <row r="4" spans="1:12" s="359" customFormat="1" ht="20.100000000000001" customHeight="1">
      <c r="H4" s="301"/>
      <c r="I4" s="301"/>
      <c r="J4" s="301"/>
      <c r="K4" s="301"/>
      <c r="L4" s="231"/>
    </row>
    <row r="5" spans="1:12" s="358" customFormat="1" ht="18" customHeight="1" thickBot="1">
      <c r="A5" s="358" t="s">
        <v>362</v>
      </c>
      <c r="E5" s="40"/>
      <c r="F5" s="40"/>
      <c r="J5" s="40"/>
      <c r="K5" s="40" t="s">
        <v>7</v>
      </c>
      <c r="L5" s="46" t="s">
        <v>161</v>
      </c>
    </row>
    <row r="6" spans="1:12" s="358" customFormat="1" ht="21.95" customHeight="1">
      <c r="A6" s="434" t="s">
        <v>191</v>
      </c>
      <c r="B6" s="574" t="s">
        <v>192</v>
      </c>
      <c r="C6" s="568" t="s">
        <v>361</v>
      </c>
      <c r="D6" s="520"/>
      <c r="E6" s="520"/>
      <c r="F6" s="520"/>
      <c r="G6" s="520" t="s">
        <v>363</v>
      </c>
      <c r="H6" s="520"/>
      <c r="I6" s="520"/>
      <c r="J6" s="520"/>
      <c r="K6" s="572"/>
      <c r="L6" s="555" t="s">
        <v>403</v>
      </c>
    </row>
    <row r="7" spans="1:12" s="362" customFormat="1" ht="16.5" customHeight="1">
      <c r="A7" s="435"/>
      <c r="B7" s="575"/>
      <c r="C7" s="563" t="s">
        <v>364</v>
      </c>
      <c r="D7" s="564"/>
      <c r="E7" s="514" t="s">
        <v>360</v>
      </c>
      <c r="F7" s="569"/>
      <c r="G7" s="558" t="s">
        <v>365</v>
      </c>
      <c r="H7" s="559"/>
      <c r="I7" s="559"/>
      <c r="J7" s="559"/>
      <c r="K7" s="560"/>
      <c r="L7" s="556"/>
    </row>
    <row r="8" spans="1:12" s="362" customFormat="1" ht="16.5" customHeight="1">
      <c r="A8" s="435"/>
      <c r="B8" s="575"/>
      <c r="C8" s="565"/>
      <c r="D8" s="566"/>
      <c r="E8" s="570"/>
      <c r="F8" s="571"/>
      <c r="G8" s="561"/>
      <c r="H8" s="561"/>
      <c r="I8" s="561"/>
      <c r="J8" s="561"/>
      <c r="K8" s="562"/>
      <c r="L8" s="556"/>
    </row>
    <row r="9" spans="1:12" s="362" customFormat="1" ht="18" customHeight="1">
      <c r="A9" s="435"/>
      <c r="B9" s="575"/>
      <c r="C9" s="563" t="s">
        <v>193</v>
      </c>
      <c r="D9" s="563" t="s">
        <v>464</v>
      </c>
      <c r="E9" s="577" t="s">
        <v>193</v>
      </c>
      <c r="F9" s="563" t="s">
        <v>465</v>
      </c>
      <c r="G9" s="564" t="s">
        <v>366</v>
      </c>
      <c r="H9" s="577" t="s">
        <v>367</v>
      </c>
      <c r="I9" s="577" t="s">
        <v>368</v>
      </c>
      <c r="J9" s="577" t="s">
        <v>369</v>
      </c>
      <c r="K9" s="577" t="s">
        <v>370</v>
      </c>
      <c r="L9" s="556"/>
    </row>
    <row r="10" spans="1:12" s="362" customFormat="1" ht="18" customHeight="1">
      <c r="A10" s="436"/>
      <c r="B10" s="576"/>
      <c r="C10" s="567"/>
      <c r="D10" s="567"/>
      <c r="E10" s="578"/>
      <c r="F10" s="567"/>
      <c r="G10" s="573"/>
      <c r="H10" s="579"/>
      <c r="I10" s="579"/>
      <c r="J10" s="579"/>
      <c r="K10" s="579"/>
      <c r="L10" s="557"/>
    </row>
    <row r="11" spans="1:12" s="362" customFormat="1" ht="17.25" customHeight="1">
      <c r="A11" s="107">
        <v>2018</v>
      </c>
      <c r="B11" s="131">
        <v>39200</v>
      </c>
      <c r="C11" s="119">
        <v>13902.4</v>
      </c>
      <c r="D11" s="119">
        <v>8244.2999999999993</v>
      </c>
      <c r="E11" s="131" t="s">
        <v>311</v>
      </c>
      <c r="F11" s="119">
        <v>8164.7</v>
      </c>
      <c r="G11" s="119">
        <v>148.6</v>
      </c>
      <c r="H11" s="119">
        <v>1469.8</v>
      </c>
      <c r="I11" s="119">
        <v>18969.900000000001</v>
      </c>
      <c r="J11" s="119">
        <v>4652</v>
      </c>
      <c r="K11" s="119">
        <v>57.3</v>
      </c>
      <c r="L11" s="108">
        <v>2018</v>
      </c>
    </row>
    <row r="12" spans="1:12" s="362" customFormat="1" ht="17.25" customHeight="1">
      <c r="A12" s="107">
        <v>2019</v>
      </c>
      <c r="B12" s="131">
        <v>39317.199999999997</v>
      </c>
      <c r="C12" s="119">
        <v>14626.1</v>
      </c>
      <c r="D12" s="119">
        <v>8675.7000000000007</v>
      </c>
      <c r="E12" s="131">
        <v>24691.200000000001</v>
      </c>
      <c r="F12" s="119">
        <v>7455.5</v>
      </c>
      <c r="G12" s="119">
        <v>175.1</v>
      </c>
      <c r="H12" s="119">
        <v>1464.6</v>
      </c>
      <c r="I12" s="119">
        <v>18690.099999999999</v>
      </c>
      <c r="J12" s="119">
        <v>4308</v>
      </c>
      <c r="K12" s="119">
        <v>53.3</v>
      </c>
      <c r="L12" s="108">
        <v>2019</v>
      </c>
    </row>
    <row r="13" spans="1:12" s="362" customFormat="1" ht="17.25" customHeight="1">
      <c r="A13" s="107">
        <v>2020</v>
      </c>
      <c r="B13" s="131">
        <v>40292.199999999997</v>
      </c>
      <c r="C13" s="119">
        <v>15579.240000000003</v>
      </c>
      <c r="D13" s="119">
        <v>8815.2360000000008</v>
      </c>
      <c r="E13" s="131">
        <v>24713</v>
      </c>
      <c r="F13" s="119">
        <v>7050.4</v>
      </c>
      <c r="G13" s="119">
        <v>143.1</v>
      </c>
      <c r="H13" s="119">
        <v>1400.5</v>
      </c>
      <c r="I13" s="119">
        <v>18880.5</v>
      </c>
      <c r="J13" s="119">
        <v>4240.3</v>
      </c>
      <c r="K13" s="119">
        <v>48.600000000002183</v>
      </c>
      <c r="L13" s="108">
        <v>2020</v>
      </c>
    </row>
    <row r="14" spans="1:12" s="362" customFormat="1" ht="17.25" customHeight="1">
      <c r="A14" s="107">
        <v>2021</v>
      </c>
      <c r="B14" s="131">
        <v>41703.764683698988</v>
      </c>
      <c r="C14" s="119">
        <v>15486.816999999999</v>
      </c>
      <c r="D14" s="119">
        <v>8590.246000000001</v>
      </c>
      <c r="E14" s="131">
        <v>26216.947683698996</v>
      </c>
      <c r="F14" s="119">
        <v>7558.2565995430004</v>
      </c>
      <c r="G14" s="119">
        <v>97.069000000000003</v>
      </c>
      <c r="H14" s="119">
        <v>1450.252</v>
      </c>
      <c r="I14" s="119">
        <v>19985.677826405998</v>
      </c>
      <c r="J14" s="119">
        <v>4634.6158572930008</v>
      </c>
      <c r="K14" s="119">
        <v>49.332999999999998</v>
      </c>
      <c r="L14" s="108">
        <v>2021</v>
      </c>
    </row>
    <row r="15" spans="1:12" s="64" customFormat="1" ht="17.25" customHeight="1">
      <c r="A15" s="109">
        <v>2022</v>
      </c>
      <c r="B15" s="42">
        <v>40630.490156747997</v>
      </c>
      <c r="C15" s="42">
        <v>15234.103999999999</v>
      </c>
      <c r="D15" s="42">
        <v>9181.5529999999999</v>
      </c>
      <c r="E15" s="42">
        <v>25396.386156748002</v>
      </c>
      <c r="F15" s="42">
        <v>7850.6287471180003</v>
      </c>
      <c r="G15" s="42">
        <v>116.416</v>
      </c>
      <c r="H15" s="42">
        <v>1518.356</v>
      </c>
      <c r="I15" s="42">
        <v>19058.753822113002</v>
      </c>
      <c r="J15" s="42">
        <v>4644.7733346349996</v>
      </c>
      <c r="K15" s="42">
        <v>58.086999999999534</v>
      </c>
      <c r="L15" s="110">
        <v>2022</v>
      </c>
    </row>
    <row r="16" spans="1:12" s="362" customFormat="1" ht="10.7" customHeight="1">
      <c r="A16" s="69"/>
      <c r="B16" s="42"/>
      <c r="C16" s="42"/>
      <c r="D16" s="416"/>
      <c r="E16" s="119"/>
      <c r="F16" s="119"/>
      <c r="G16" s="119"/>
      <c r="H16" s="119"/>
      <c r="I16" s="416"/>
      <c r="J16" s="119"/>
      <c r="K16" s="119"/>
      <c r="L16" s="70"/>
    </row>
    <row r="17" spans="1:12" s="362" customFormat="1" ht="17.25" customHeight="1">
      <c r="A17" s="90" t="s">
        <v>12</v>
      </c>
      <c r="B17" s="417" t="s">
        <v>482</v>
      </c>
      <c r="C17" s="119">
        <v>4296.076</v>
      </c>
      <c r="D17" s="119">
        <v>2904.9580000000001</v>
      </c>
      <c r="E17" s="119" t="s">
        <v>482</v>
      </c>
      <c r="F17" s="119" t="s">
        <v>482</v>
      </c>
      <c r="G17" s="119" t="s">
        <v>482</v>
      </c>
      <c r="H17" s="119" t="s">
        <v>482</v>
      </c>
      <c r="I17" s="119" t="s">
        <v>482</v>
      </c>
      <c r="J17" s="119" t="s">
        <v>482</v>
      </c>
      <c r="K17" s="119" t="s">
        <v>482</v>
      </c>
      <c r="L17" s="113" t="s">
        <v>119</v>
      </c>
    </row>
    <row r="18" spans="1:12" s="362" customFormat="1" ht="17.25" customHeight="1">
      <c r="A18" s="90" t="s">
        <v>14</v>
      </c>
      <c r="B18" s="417" t="s">
        <v>482</v>
      </c>
      <c r="C18" s="119">
        <v>1594.135</v>
      </c>
      <c r="D18" s="119">
        <v>805.35</v>
      </c>
      <c r="E18" s="119" t="s">
        <v>482</v>
      </c>
      <c r="F18" s="119" t="s">
        <v>482</v>
      </c>
      <c r="G18" s="119" t="s">
        <v>482</v>
      </c>
      <c r="H18" s="119" t="s">
        <v>482</v>
      </c>
      <c r="I18" s="119" t="s">
        <v>482</v>
      </c>
      <c r="J18" s="119" t="s">
        <v>482</v>
      </c>
      <c r="K18" s="119" t="s">
        <v>482</v>
      </c>
      <c r="L18" s="113" t="s">
        <v>194</v>
      </c>
    </row>
    <row r="19" spans="1:12" s="362" customFormat="1" ht="17.25" customHeight="1">
      <c r="A19" s="90" t="s">
        <v>16</v>
      </c>
      <c r="B19" s="417" t="s">
        <v>482</v>
      </c>
      <c r="C19" s="119">
        <v>805.13099999999997</v>
      </c>
      <c r="D19" s="119">
        <v>399.38400000000001</v>
      </c>
      <c r="E19" s="119" t="s">
        <v>482</v>
      </c>
      <c r="F19" s="119" t="s">
        <v>482</v>
      </c>
      <c r="G19" s="119" t="s">
        <v>482</v>
      </c>
      <c r="H19" s="119" t="s">
        <v>482</v>
      </c>
      <c r="I19" s="119" t="s">
        <v>482</v>
      </c>
      <c r="J19" s="119" t="s">
        <v>482</v>
      </c>
      <c r="K19" s="119" t="s">
        <v>482</v>
      </c>
      <c r="L19" s="113" t="s">
        <v>195</v>
      </c>
    </row>
    <row r="20" spans="1:12" s="362" customFormat="1" ht="17.25" customHeight="1">
      <c r="A20" s="90" t="s">
        <v>18</v>
      </c>
      <c r="B20" s="417" t="s">
        <v>482</v>
      </c>
      <c r="C20" s="119">
        <v>715.46400000000006</v>
      </c>
      <c r="D20" s="119">
        <v>354.709</v>
      </c>
      <c r="E20" s="119" t="s">
        <v>482</v>
      </c>
      <c r="F20" s="119" t="s">
        <v>482</v>
      </c>
      <c r="G20" s="119" t="s">
        <v>482</v>
      </c>
      <c r="H20" s="119" t="s">
        <v>482</v>
      </c>
      <c r="I20" s="119" t="s">
        <v>482</v>
      </c>
      <c r="J20" s="119" t="s">
        <v>482</v>
      </c>
      <c r="K20" s="119" t="s">
        <v>482</v>
      </c>
      <c r="L20" s="113" t="s">
        <v>120</v>
      </c>
    </row>
    <row r="21" spans="1:12" s="362" customFormat="1" ht="17.25" customHeight="1">
      <c r="A21" s="90" t="s">
        <v>20</v>
      </c>
      <c r="B21" s="417" t="s">
        <v>482</v>
      </c>
      <c r="C21" s="119">
        <v>3679.614</v>
      </c>
      <c r="D21" s="119">
        <v>2468.8200000000002</v>
      </c>
      <c r="E21" s="119" t="s">
        <v>482</v>
      </c>
      <c r="F21" s="119" t="s">
        <v>482</v>
      </c>
      <c r="G21" s="119" t="s">
        <v>482</v>
      </c>
      <c r="H21" s="119" t="s">
        <v>482</v>
      </c>
      <c r="I21" s="119" t="s">
        <v>482</v>
      </c>
      <c r="J21" s="119" t="s">
        <v>482</v>
      </c>
      <c r="K21" s="119" t="s">
        <v>482</v>
      </c>
      <c r="L21" s="113" t="s">
        <v>120</v>
      </c>
    </row>
    <row r="22" spans="1:12" s="362" customFormat="1" ht="17.25" customHeight="1">
      <c r="A22" s="90" t="s">
        <v>22</v>
      </c>
      <c r="B22" s="417" t="s">
        <v>482</v>
      </c>
      <c r="C22" s="119">
        <v>386.262</v>
      </c>
      <c r="D22" s="119">
        <v>156.77699999999999</v>
      </c>
      <c r="E22" s="119" t="s">
        <v>482</v>
      </c>
      <c r="F22" s="119" t="s">
        <v>482</v>
      </c>
      <c r="G22" s="119" t="s">
        <v>482</v>
      </c>
      <c r="H22" s="119" t="s">
        <v>482</v>
      </c>
      <c r="I22" s="119" t="s">
        <v>482</v>
      </c>
      <c r="J22" s="119" t="s">
        <v>482</v>
      </c>
      <c r="K22" s="119" t="s">
        <v>482</v>
      </c>
      <c r="L22" s="113" t="s">
        <v>196</v>
      </c>
    </row>
    <row r="23" spans="1:12" s="362" customFormat="1" ht="17.25" customHeight="1">
      <c r="A23" s="90" t="s">
        <v>24</v>
      </c>
      <c r="B23" s="417" t="s">
        <v>482</v>
      </c>
      <c r="C23" s="119">
        <v>336.08699999999999</v>
      </c>
      <c r="D23" s="119">
        <v>187.63800000000001</v>
      </c>
      <c r="E23" s="119" t="s">
        <v>482</v>
      </c>
      <c r="F23" s="119" t="s">
        <v>482</v>
      </c>
      <c r="G23" s="119" t="s">
        <v>482</v>
      </c>
      <c r="H23" s="119" t="s">
        <v>482</v>
      </c>
      <c r="I23" s="119" t="s">
        <v>482</v>
      </c>
      <c r="J23" s="119" t="s">
        <v>482</v>
      </c>
      <c r="K23" s="119" t="s">
        <v>482</v>
      </c>
      <c r="L23" s="113" t="s">
        <v>197</v>
      </c>
    </row>
    <row r="24" spans="1:12" s="362" customFormat="1" ht="17.25" customHeight="1">
      <c r="A24" s="90" t="s">
        <v>26</v>
      </c>
      <c r="B24" s="417" t="s">
        <v>482</v>
      </c>
      <c r="C24" s="119">
        <v>227.905</v>
      </c>
      <c r="D24" s="119">
        <v>113.102</v>
      </c>
      <c r="E24" s="119" t="s">
        <v>482</v>
      </c>
      <c r="F24" s="119" t="s">
        <v>482</v>
      </c>
      <c r="G24" s="119" t="s">
        <v>482</v>
      </c>
      <c r="H24" s="119" t="s">
        <v>482</v>
      </c>
      <c r="I24" s="119" t="s">
        <v>482</v>
      </c>
      <c r="J24" s="119" t="s">
        <v>482</v>
      </c>
      <c r="K24" s="119" t="s">
        <v>482</v>
      </c>
      <c r="L24" s="113" t="s">
        <v>198</v>
      </c>
    </row>
    <row r="25" spans="1:12" s="362" customFormat="1" ht="17.25" customHeight="1">
      <c r="A25" s="90" t="s">
        <v>28</v>
      </c>
      <c r="B25" s="417" t="s">
        <v>482</v>
      </c>
      <c r="C25" s="119">
        <v>158.69300000000001</v>
      </c>
      <c r="D25" s="119">
        <v>71.519000000000005</v>
      </c>
      <c r="E25" s="119" t="s">
        <v>482</v>
      </c>
      <c r="F25" s="119" t="s">
        <v>482</v>
      </c>
      <c r="G25" s="119" t="s">
        <v>482</v>
      </c>
      <c r="H25" s="119" t="s">
        <v>482</v>
      </c>
      <c r="I25" s="119" t="s">
        <v>482</v>
      </c>
      <c r="J25" s="119" t="s">
        <v>482</v>
      </c>
      <c r="K25" s="119" t="s">
        <v>482</v>
      </c>
      <c r="L25" s="113" t="s">
        <v>199</v>
      </c>
    </row>
    <row r="26" spans="1:12" s="362" customFormat="1" ht="17.25" customHeight="1">
      <c r="A26" s="90" t="s">
        <v>30</v>
      </c>
      <c r="B26" s="417" t="s">
        <v>482</v>
      </c>
      <c r="C26" s="119">
        <v>1815.1189999999999</v>
      </c>
      <c r="D26" s="119">
        <v>1271.123</v>
      </c>
      <c r="E26" s="119" t="s">
        <v>482</v>
      </c>
      <c r="F26" s="119" t="s">
        <v>482</v>
      </c>
      <c r="G26" s="119" t="s">
        <v>482</v>
      </c>
      <c r="H26" s="119" t="s">
        <v>482</v>
      </c>
      <c r="I26" s="119" t="s">
        <v>482</v>
      </c>
      <c r="J26" s="119" t="s">
        <v>482</v>
      </c>
      <c r="K26" s="119" t="s">
        <v>482</v>
      </c>
      <c r="L26" s="113" t="s">
        <v>200</v>
      </c>
    </row>
    <row r="27" spans="1:12" s="362" customFormat="1" ht="17.25" customHeight="1">
      <c r="A27" s="90" t="s">
        <v>32</v>
      </c>
      <c r="B27" s="417" t="s">
        <v>482</v>
      </c>
      <c r="C27" s="119">
        <v>67.372</v>
      </c>
      <c r="D27" s="119">
        <v>11.077999999999999</v>
      </c>
      <c r="E27" s="119" t="s">
        <v>482</v>
      </c>
      <c r="F27" s="119" t="s">
        <v>482</v>
      </c>
      <c r="G27" s="119" t="s">
        <v>482</v>
      </c>
      <c r="H27" s="119" t="s">
        <v>482</v>
      </c>
      <c r="I27" s="119" t="s">
        <v>482</v>
      </c>
      <c r="J27" s="119" t="s">
        <v>482</v>
      </c>
      <c r="K27" s="119" t="s">
        <v>482</v>
      </c>
      <c r="L27" s="113" t="s">
        <v>201</v>
      </c>
    </row>
    <row r="28" spans="1:12" s="362" customFormat="1" ht="17.25" customHeight="1">
      <c r="A28" s="90" t="s">
        <v>34</v>
      </c>
      <c r="B28" s="417" t="s">
        <v>482</v>
      </c>
      <c r="C28" s="119">
        <v>79.355000000000004</v>
      </c>
      <c r="D28" s="119">
        <v>23.922999999999998</v>
      </c>
      <c r="E28" s="119" t="s">
        <v>482</v>
      </c>
      <c r="F28" s="119" t="s">
        <v>482</v>
      </c>
      <c r="G28" s="119" t="s">
        <v>482</v>
      </c>
      <c r="H28" s="119" t="s">
        <v>482</v>
      </c>
      <c r="I28" s="119" t="s">
        <v>482</v>
      </c>
      <c r="J28" s="119" t="s">
        <v>482</v>
      </c>
      <c r="K28" s="119" t="s">
        <v>482</v>
      </c>
      <c r="L28" s="113" t="s">
        <v>202</v>
      </c>
    </row>
    <row r="29" spans="1:12" s="362" customFormat="1" ht="17.25" customHeight="1">
      <c r="A29" s="90" t="s">
        <v>36</v>
      </c>
      <c r="B29" s="417" t="s">
        <v>482</v>
      </c>
      <c r="C29" s="119">
        <v>38.366</v>
      </c>
      <c r="D29" s="119">
        <v>5.3369999999999997</v>
      </c>
      <c r="E29" s="119" t="s">
        <v>482</v>
      </c>
      <c r="F29" s="119" t="s">
        <v>482</v>
      </c>
      <c r="G29" s="119" t="s">
        <v>482</v>
      </c>
      <c r="H29" s="119" t="s">
        <v>482</v>
      </c>
      <c r="I29" s="119" t="s">
        <v>482</v>
      </c>
      <c r="J29" s="119" t="s">
        <v>482</v>
      </c>
      <c r="K29" s="119" t="s">
        <v>482</v>
      </c>
      <c r="L29" s="113" t="s">
        <v>203</v>
      </c>
    </row>
    <row r="30" spans="1:12" s="362" customFormat="1" ht="17.25" customHeight="1">
      <c r="A30" s="90" t="s">
        <v>37</v>
      </c>
      <c r="B30" s="417" t="s">
        <v>482</v>
      </c>
      <c r="C30" s="119">
        <v>29.803999999999998</v>
      </c>
      <c r="D30" s="119">
        <v>5.7140000000000004</v>
      </c>
      <c r="E30" s="119" t="s">
        <v>482</v>
      </c>
      <c r="F30" s="119" t="s">
        <v>482</v>
      </c>
      <c r="G30" s="119" t="s">
        <v>482</v>
      </c>
      <c r="H30" s="119" t="s">
        <v>482</v>
      </c>
      <c r="I30" s="119" t="s">
        <v>482</v>
      </c>
      <c r="J30" s="119" t="s">
        <v>482</v>
      </c>
      <c r="K30" s="119" t="s">
        <v>482</v>
      </c>
      <c r="L30" s="113" t="s">
        <v>204</v>
      </c>
    </row>
    <row r="31" spans="1:12" s="362" customFormat="1" ht="17.100000000000001" customHeight="1">
      <c r="A31" s="90" t="s">
        <v>39</v>
      </c>
      <c r="B31" s="417" t="s">
        <v>482</v>
      </c>
      <c r="C31" s="119">
        <v>39.567</v>
      </c>
      <c r="D31" s="119">
        <v>10.757</v>
      </c>
      <c r="E31" s="119" t="s">
        <v>482</v>
      </c>
      <c r="F31" s="119" t="s">
        <v>482</v>
      </c>
      <c r="G31" s="119" t="s">
        <v>482</v>
      </c>
      <c r="H31" s="119" t="s">
        <v>482</v>
      </c>
      <c r="I31" s="119" t="s">
        <v>482</v>
      </c>
      <c r="J31" s="119" t="s">
        <v>482</v>
      </c>
      <c r="K31" s="119" t="s">
        <v>482</v>
      </c>
      <c r="L31" s="113" t="s">
        <v>205</v>
      </c>
    </row>
    <row r="32" spans="1:12" s="362" customFormat="1" ht="17.100000000000001" customHeight="1">
      <c r="A32" s="90" t="s">
        <v>41</v>
      </c>
      <c r="B32" s="417" t="s">
        <v>482</v>
      </c>
      <c r="C32" s="119">
        <v>85.349000000000004</v>
      </c>
      <c r="D32" s="119">
        <v>42.975999999999999</v>
      </c>
      <c r="E32" s="119" t="s">
        <v>482</v>
      </c>
      <c r="F32" s="119" t="s">
        <v>482</v>
      </c>
      <c r="G32" s="119" t="s">
        <v>482</v>
      </c>
      <c r="H32" s="119" t="s">
        <v>482</v>
      </c>
      <c r="I32" s="119" t="s">
        <v>482</v>
      </c>
      <c r="J32" s="119" t="s">
        <v>482</v>
      </c>
      <c r="K32" s="119" t="s">
        <v>482</v>
      </c>
      <c r="L32" s="113" t="s">
        <v>206</v>
      </c>
    </row>
    <row r="33" spans="1:12" s="362" customFormat="1" ht="17.100000000000001" customHeight="1">
      <c r="A33" s="90" t="s">
        <v>43</v>
      </c>
      <c r="B33" s="417" t="s">
        <v>482</v>
      </c>
      <c r="C33" s="119">
        <v>80.808000000000007</v>
      </c>
      <c r="D33" s="119">
        <v>34.877000000000002</v>
      </c>
      <c r="E33" s="119" t="s">
        <v>482</v>
      </c>
      <c r="F33" s="119" t="s">
        <v>482</v>
      </c>
      <c r="G33" s="119" t="s">
        <v>482</v>
      </c>
      <c r="H33" s="119" t="s">
        <v>482</v>
      </c>
      <c r="I33" s="119" t="s">
        <v>482</v>
      </c>
      <c r="J33" s="119" t="s">
        <v>482</v>
      </c>
      <c r="K33" s="119" t="s">
        <v>482</v>
      </c>
      <c r="L33" s="113" t="s">
        <v>207</v>
      </c>
    </row>
    <row r="34" spans="1:12" s="362" customFormat="1" ht="17.100000000000001" customHeight="1">
      <c r="A34" s="90" t="s">
        <v>45</v>
      </c>
      <c r="B34" s="417" t="s">
        <v>482</v>
      </c>
      <c r="C34" s="119">
        <v>78.527000000000001</v>
      </c>
      <c r="D34" s="119">
        <v>27.443999999999999</v>
      </c>
      <c r="E34" s="119" t="s">
        <v>482</v>
      </c>
      <c r="F34" s="119" t="s">
        <v>482</v>
      </c>
      <c r="G34" s="119" t="s">
        <v>482</v>
      </c>
      <c r="H34" s="119" t="s">
        <v>482</v>
      </c>
      <c r="I34" s="119" t="s">
        <v>482</v>
      </c>
      <c r="J34" s="119" t="s">
        <v>482</v>
      </c>
      <c r="K34" s="119" t="s">
        <v>482</v>
      </c>
      <c r="L34" s="113" t="s">
        <v>208</v>
      </c>
    </row>
    <row r="35" spans="1:12" s="362" customFormat="1" ht="17.100000000000001" customHeight="1">
      <c r="A35" s="90" t="s">
        <v>47</v>
      </c>
      <c r="B35" s="417" t="s">
        <v>482</v>
      </c>
      <c r="C35" s="119">
        <v>336.858</v>
      </c>
      <c r="D35" s="119">
        <v>177.494</v>
      </c>
      <c r="E35" s="119" t="s">
        <v>482</v>
      </c>
      <c r="F35" s="119" t="s">
        <v>482</v>
      </c>
      <c r="G35" s="119" t="s">
        <v>482</v>
      </c>
      <c r="H35" s="119" t="s">
        <v>482</v>
      </c>
      <c r="I35" s="119" t="s">
        <v>482</v>
      </c>
      <c r="J35" s="119" t="s">
        <v>482</v>
      </c>
      <c r="K35" s="119" t="s">
        <v>482</v>
      </c>
      <c r="L35" s="113" t="s">
        <v>209</v>
      </c>
    </row>
    <row r="36" spans="1:12" s="362" customFormat="1" ht="17.100000000000001" customHeight="1">
      <c r="A36" s="90" t="s">
        <v>49</v>
      </c>
      <c r="B36" s="417" t="s">
        <v>482</v>
      </c>
      <c r="C36" s="119">
        <v>124.599</v>
      </c>
      <c r="D36" s="119">
        <v>54.029000000000003</v>
      </c>
      <c r="E36" s="119" t="s">
        <v>482</v>
      </c>
      <c r="F36" s="119" t="s">
        <v>482</v>
      </c>
      <c r="G36" s="119" t="s">
        <v>482</v>
      </c>
      <c r="H36" s="119" t="s">
        <v>482</v>
      </c>
      <c r="I36" s="119" t="s">
        <v>482</v>
      </c>
      <c r="J36" s="119" t="s">
        <v>482</v>
      </c>
      <c r="K36" s="119" t="s">
        <v>482</v>
      </c>
      <c r="L36" s="113" t="s">
        <v>210</v>
      </c>
    </row>
    <row r="37" spans="1:12" s="362" customFormat="1" ht="17.100000000000001" customHeight="1">
      <c r="A37" s="90" t="s">
        <v>51</v>
      </c>
      <c r="B37" s="417" t="s">
        <v>482</v>
      </c>
      <c r="C37" s="119">
        <v>34.332000000000001</v>
      </c>
      <c r="D37" s="119">
        <v>8.0229999999999997</v>
      </c>
      <c r="E37" s="119" t="s">
        <v>482</v>
      </c>
      <c r="F37" s="119" t="s">
        <v>482</v>
      </c>
      <c r="G37" s="119" t="s">
        <v>482</v>
      </c>
      <c r="H37" s="119" t="s">
        <v>482</v>
      </c>
      <c r="I37" s="119" t="s">
        <v>482</v>
      </c>
      <c r="J37" s="119" t="s">
        <v>482</v>
      </c>
      <c r="K37" s="119" t="s">
        <v>482</v>
      </c>
      <c r="L37" s="113" t="s">
        <v>211</v>
      </c>
    </row>
    <row r="38" spans="1:12" s="362" customFormat="1" ht="17.100000000000001" customHeight="1">
      <c r="A38" s="90" t="s">
        <v>53</v>
      </c>
      <c r="B38" s="417" t="s">
        <v>482</v>
      </c>
      <c r="C38" s="119">
        <v>185.917</v>
      </c>
      <c r="D38" s="119">
        <v>40.36</v>
      </c>
      <c r="E38" s="119" t="s">
        <v>482</v>
      </c>
      <c r="F38" s="119" t="s">
        <v>482</v>
      </c>
      <c r="G38" s="119" t="s">
        <v>482</v>
      </c>
      <c r="H38" s="119" t="s">
        <v>482</v>
      </c>
      <c r="I38" s="119" t="s">
        <v>482</v>
      </c>
      <c r="J38" s="119" t="s">
        <v>482</v>
      </c>
      <c r="K38" s="119" t="s">
        <v>482</v>
      </c>
      <c r="L38" s="113" t="s">
        <v>212</v>
      </c>
    </row>
    <row r="39" spans="1:12" s="362" customFormat="1" ht="17.100000000000001" customHeight="1" thickBot="1">
      <c r="A39" s="111" t="s">
        <v>54</v>
      </c>
      <c r="B39" s="418" t="s">
        <v>482</v>
      </c>
      <c r="C39" s="419">
        <v>38.764000000000003</v>
      </c>
      <c r="D39" s="419">
        <v>6.1609999999999996</v>
      </c>
      <c r="E39" s="419" t="s">
        <v>482</v>
      </c>
      <c r="F39" s="419" t="s">
        <v>482</v>
      </c>
      <c r="G39" s="419" t="s">
        <v>482</v>
      </c>
      <c r="H39" s="419" t="s">
        <v>482</v>
      </c>
      <c r="I39" s="419" t="s">
        <v>482</v>
      </c>
      <c r="J39" s="419" t="s">
        <v>482</v>
      </c>
      <c r="K39" s="421" t="s">
        <v>482</v>
      </c>
      <c r="L39" s="114" t="s">
        <v>213</v>
      </c>
    </row>
    <row r="40" spans="1:12" s="75" customFormat="1" ht="9.9499999999999993" customHeight="1">
      <c r="A40" s="116" t="s">
        <v>214</v>
      </c>
      <c r="B40" s="115"/>
      <c r="C40" s="112"/>
      <c r="D40" s="112"/>
      <c r="E40" s="112"/>
      <c r="F40" s="41"/>
      <c r="G40" s="420" t="s">
        <v>215</v>
      </c>
      <c r="H40" s="420"/>
      <c r="I40" s="420"/>
      <c r="J40" s="420"/>
      <c r="K40" s="249"/>
      <c r="L40" s="249" t="s">
        <v>318</v>
      </c>
    </row>
    <row r="41" spans="1:12" s="362" customFormat="1" ht="9.9499999999999993" customHeight="1">
      <c r="A41" s="116" t="s">
        <v>317</v>
      </c>
      <c r="B41" s="47"/>
      <c r="C41" s="22"/>
      <c r="D41" s="22"/>
      <c r="E41" s="22"/>
      <c r="F41" s="22"/>
      <c r="G41" s="22"/>
      <c r="H41" s="22"/>
      <c r="I41" s="22"/>
      <c r="J41" s="22"/>
      <c r="K41" s="22"/>
    </row>
    <row r="42" spans="1:12" s="362" customFormat="1" ht="11.25">
      <c r="A42" s="47"/>
      <c r="B42" s="47"/>
      <c r="C42" s="22"/>
      <c r="D42" s="22"/>
      <c r="E42" s="22"/>
      <c r="F42" s="22"/>
      <c r="G42" s="22"/>
      <c r="H42" s="22"/>
      <c r="I42" s="22"/>
      <c r="J42" s="22"/>
      <c r="K42" s="22"/>
    </row>
    <row r="43" spans="1:12" s="362" customFormat="1" ht="11.25">
      <c r="A43" s="47"/>
      <c r="B43" s="47"/>
      <c r="C43" s="22"/>
      <c r="D43" s="22"/>
      <c r="E43" s="22"/>
      <c r="F43" s="22"/>
      <c r="G43" s="22"/>
      <c r="H43" s="22"/>
      <c r="I43" s="22"/>
      <c r="J43" s="22"/>
      <c r="K43" s="22"/>
    </row>
    <row r="44" spans="1:12" s="362" customFormat="1" ht="11.25">
      <c r="A44" s="47"/>
      <c r="B44" s="47"/>
      <c r="C44" s="22"/>
      <c r="D44" s="22"/>
      <c r="E44" s="22"/>
      <c r="F44" s="22"/>
      <c r="G44" s="22"/>
      <c r="H44" s="22"/>
      <c r="I44" s="22"/>
      <c r="J44" s="22"/>
      <c r="K44" s="22"/>
    </row>
    <row r="45" spans="1:12" s="362" customFormat="1" ht="11.25">
      <c r="A45" s="47"/>
      <c r="B45" s="47"/>
      <c r="C45" s="22"/>
      <c r="D45" s="22"/>
      <c r="E45" s="22"/>
      <c r="F45" s="22"/>
      <c r="G45" s="22"/>
      <c r="H45" s="22"/>
      <c r="I45" s="22"/>
      <c r="J45" s="22"/>
      <c r="K45" s="22"/>
    </row>
    <row r="46" spans="1:12" s="362" customFormat="1" ht="11.25">
      <c r="A46" s="47"/>
      <c r="B46" s="47"/>
      <c r="C46" s="22"/>
      <c r="D46" s="22"/>
      <c r="E46" s="22"/>
      <c r="F46" s="22"/>
      <c r="G46" s="22"/>
      <c r="H46" s="22"/>
      <c r="I46" s="22"/>
      <c r="J46" s="22"/>
      <c r="K46" s="22"/>
    </row>
    <row r="47" spans="1:12" s="362" customFormat="1" ht="11.25">
      <c r="A47" s="47"/>
      <c r="B47" s="47"/>
      <c r="C47" s="22"/>
      <c r="D47" s="22"/>
      <c r="E47" s="22"/>
      <c r="F47" s="22"/>
      <c r="G47" s="22"/>
      <c r="H47" s="22"/>
      <c r="I47" s="22"/>
      <c r="J47" s="22"/>
      <c r="K47" s="22"/>
    </row>
    <row r="48" spans="1:12" s="362" customFormat="1" ht="11.25">
      <c r="A48" s="47"/>
      <c r="B48" s="47"/>
      <c r="C48" s="22"/>
      <c r="D48" s="22"/>
      <c r="E48" s="22"/>
      <c r="F48" s="22"/>
      <c r="G48" s="22"/>
      <c r="H48" s="22"/>
      <c r="I48" s="22"/>
      <c r="J48" s="22"/>
      <c r="K48" s="22"/>
    </row>
    <row r="49" spans="1:11" s="362" customFormat="1" ht="11.25">
      <c r="A49" s="47"/>
      <c r="B49" s="47"/>
      <c r="C49" s="22"/>
      <c r="D49" s="22"/>
      <c r="E49" s="22"/>
      <c r="F49" s="22"/>
      <c r="G49" s="22"/>
      <c r="H49" s="22"/>
      <c r="I49" s="22"/>
      <c r="J49" s="22"/>
      <c r="K49" s="22"/>
    </row>
    <row r="50" spans="1:11" s="362" customFormat="1" ht="11.25">
      <c r="A50" s="47"/>
      <c r="B50" s="47"/>
      <c r="C50" s="22"/>
      <c r="D50" s="22"/>
      <c r="E50" s="22"/>
      <c r="F50" s="22"/>
      <c r="G50" s="22"/>
      <c r="H50" s="22"/>
      <c r="I50" s="22"/>
      <c r="J50" s="22"/>
      <c r="K50" s="22"/>
    </row>
    <row r="51" spans="1:11" s="362" customFormat="1" ht="11.25">
      <c r="A51" s="47"/>
      <c r="B51" s="47"/>
      <c r="C51" s="22"/>
      <c r="D51" s="22"/>
      <c r="E51" s="22"/>
      <c r="F51" s="22"/>
      <c r="G51" s="22"/>
      <c r="H51" s="22"/>
      <c r="I51" s="22"/>
      <c r="J51" s="22"/>
      <c r="K51" s="22"/>
    </row>
    <row r="52" spans="1:11" s="362" customFormat="1" ht="11.25">
      <c r="A52" s="47"/>
      <c r="B52" s="47"/>
      <c r="C52" s="22"/>
      <c r="D52" s="22"/>
      <c r="E52" s="22"/>
      <c r="F52" s="22"/>
      <c r="G52" s="22"/>
      <c r="H52" s="22"/>
      <c r="I52" s="22"/>
      <c r="J52" s="22"/>
      <c r="K52" s="22"/>
    </row>
    <row r="53" spans="1:11" s="362" customFormat="1" ht="11.25">
      <c r="A53" s="47"/>
      <c r="B53" s="47"/>
      <c r="C53" s="22"/>
      <c r="D53" s="22"/>
      <c r="E53" s="22"/>
      <c r="F53" s="22"/>
      <c r="G53" s="22"/>
      <c r="H53" s="22"/>
      <c r="I53" s="22"/>
      <c r="J53" s="22"/>
      <c r="K53" s="22"/>
    </row>
    <row r="54" spans="1:11" s="362" customFormat="1" ht="11.25">
      <c r="A54" s="47"/>
      <c r="B54" s="47"/>
      <c r="C54" s="22"/>
      <c r="D54" s="22"/>
      <c r="E54" s="22"/>
      <c r="F54" s="22"/>
      <c r="G54" s="22"/>
      <c r="H54" s="22"/>
      <c r="I54" s="22"/>
      <c r="J54" s="22"/>
      <c r="K54" s="22"/>
    </row>
    <row r="55" spans="1:11" s="362" customFormat="1" ht="11.25">
      <c r="A55" s="47"/>
      <c r="B55" s="47"/>
      <c r="C55" s="22"/>
      <c r="D55" s="22"/>
      <c r="E55" s="22"/>
      <c r="F55" s="22"/>
      <c r="G55" s="22"/>
      <c r="H55" s="22"/>
      <c r="I55" s="22"/>
      <c r="J55" s="22"/>
      <c r="K55" s="22"/>
    </row>
    <row r="56" spans="1:11" s="362" customFormat="1" ht="11.25">
      <c r="A56" s="47"/>
      <c r="B56" s="47"/>
      <c r="C56" s="22"/>
      <c r="D56" s="22"/>
      <c r="E56" s="22"/>
      <c r="F56" s="22"/>
      <c r="G56" s="22"/>
      <c r="H56" s="22"/>
      <c r="I56" s="22"/>
      <c r="J56" s="22"/>
      <c r="K56" s="22"/>
    </row>
    <row r="57" spans="1:11" s="362" customFormat="1" ht="11.25">
      <c r="A57" s="47"/>
      <c r="B57" s="47"/>
      <c r="C57" s="22"/>
      <c r="D57" s="22"/>
      <c r="E57" s="22"/>
      <c r="F57" s="22"/>
      <c r="G57" s="22"/>
      <c r="H57" s="22"/>
      <c r="I57" s="22"/>
      <c r="J57" s="22"/>
      <c r="K57" s="22"/>
    </row>
    <row r="58" spans="1:11" s="362" customFormat="1" ht="11.25">
      <c r="A58" s="47"/>
      <c r="B58" s="47"/>
      <c r="C58" s="22"/>
      <c r="D58" s="22"/>
      <c r="E58" s="22"/>
      <c r="F58" s="22"/>
      <c r="G58" s="22"/>
      <c r="H58" s="22"/>
      <c r="I58" s="22"/>
      <c r="J58" s="22"/>
      <c r="K58" s="22"/>
    </row>
    <row r="59" spans="1:11" s="362" customFormat="1" ht="11.25">
      <c r="A59" s="47"/>
      <c r="B59" s="47"/>
      <c r="C59" s="22"/>
      <c r="D59" s="22"/>
      <c r="E59" s="22"/>
      <c r="F59" s="22"/>
      <c r="G59" s="22"/>
      <c r="H59" s="22"/>
      <c r="I59" s="22"/>
      <c r="J59" s="22"/>
      <c r="K59" s="22"/>
    </row>
    <row r="60" spans="1:11" s="362" customFormat="1" ht="11.25">
      <c r="A60" s="47"/>
      <c r="B60" s="47"/>
      <c r="C60" s="22"/>
      <c r="D60" s="22"/>
      <c r="E60" s="22"/>
      <c r="F60" s="22"/>
      <c r="G60" s="22"/>
      <c r="H60" s="22"/>
      <c r="I60" s="22"/>
      <c r="J60" s="22"/>
      <c r="K60" s="22"/>
    </row>
    <row r="61" spans="1:11" s="362" customFormat="1" ht="11.25">
      <c r="A61" s="47"/>
      <c r="B61" s="47"/>
      <c r="C61" s="22"/>
      <c r="D61" s="22"/>
      <c r="E61" s="22"/>
      <c r="F61" s="22"/>
      <c r="G61" s="22"/>
      <c r="H61" s="22"/>
      <c r="I61" s="22"/>
      <c r="J61" s="22"/>
      <c r="K61" s="22"/>
    </row>
    <row r="62" spans="1:11" s="362" customFormat="1" ht="11.25">
      <c r="A62" s="47"/>
      <c r="B62" s="47"/>
      <c r="C62" s="22"/>
      <c r="D62" s="22"/>
      <c r="E62" s="22"/>
      <c r="F62" s="22"/>
      <c r="G62" s="22"/>
      <c r="H62" s="22"/>
      <c r="I62" s="22"/>
      <c r="J62" s="22"/>
      <c r="K62" s="22"/>
    </row>
    <row r="63" spans="1:11" s="362" customFormat="1" ht="11.25">
      <c r="A63" s="47"/>
      <c r="B63" s="47"/>
      <c r="C63" s="22"/>
      <c r="D63" s="22"/>
      <c r="E63" s="22"/>
      <c r="F63" s="22"/>
      <c r="G63" s="22"/>
      <c r="H63" s="22"/>
      <c r="I63" s="22"/>
      <c r="J63" s="22"/>
      <c r="K63" s="22"/>
    </row>
    <row r="64" spans="1:11" s="362" customFormat="1" ht="11.25">
      <c r="A64" s="47"/>
      <c r="B64" s="47"/>
      <c r="C64" s="22"/>
      <c r="D64" s="22"/>
      <c r="E64" s="22"/>
      <c r="F64" s="22"/>
      <c r="G64" s="22"/>
      <c r="H64" s="22"/>
      <c r="I64" s="22"/>
      <c r="J64" s="22"/>
      <c r="K64" s="22"/>
    </row>
    <row r="65" spans="1:11" s="362" customFormat="1" ht="11.25">
      <c r="A65" s="47"/>
      <c r="B65" s="47"/>
      <c r="C65" s="22"/>
      <c r="D65" s="22"/>
      <c r="E65" s="22"/>
      <c r="F65" s="22"/>
      <c r="G65" s="22"/>
      <c r="H65" s="22"/>
      <c r="I65" s="22"/>
      <c r="J65" s="22"/>
      <c r="K65" s="22"/>
    </row>
    <row r="66" spans="1:11" s="362" customFormat="1" ht="11.25">
      <c r="A66" s="47"/>
      <c r="B66" s="47"/>
      <c r="C66" s="22"/>
      <c r="D66" s="22"/>
      <c r="E66" s="22"/>
      <c r="F66" s="22"/>
      <c r="G66" s="22"/>
      <c r="H66" s="22"/>
      <c r="I66" s="22"/>
      <c r="J66" s="22"/>
      <c r="K66" s="22"/>
    </row>
    <row r="67" spans="1:11" s="362" customFormat="1" ht="11.25">
      <c r="A67" s="47"/>
      <c r="B67" s="47"/>
      <c r="C67" s="22"/>
      <c r="D67" s="22"/>
      <c r="E67" s="22"/>
      <c r="F67" s="22"/>
      <c r="G67" s="22"/>
      <c r="H67" s="22"/>
      <c r="I67" s="22"/>
      <c r="J67" s="22"/>
      <c r="K67" s="22"/>
    </row>
    <row r="68" spans="1:11" s="362" customFormat="1" ht="11.25">
      <c r="A68" s="47"/>
      <c r="B68" s="47"/>
      <c r="C68" s="22"/>
      <c r="D68" s="22"/>
      <c r="E68" s="22"/>
      <c r="F68" s="22"/>
      <c r="G68" s="22"/>
      <c r="H68" s="22"/>
      <c r="I68" s="22"/>
      <c r="J68" s="22"/>
      <c r="K68" s="22"/>
    </row>
    <row r="69" spans="1:11" s="362" customFormat="1" ht="11.25">
      <c r="A69" s="47"/>
      <c r="B69" s="47"/>
      <c r="C69" s="22"/>
      <c r="D69" s="22"/>
      <c r="E69" s="22"/>
      <c r="F69" s="22"/>
      <c r="G69" s="22"/>
      <c r="H69" s="22"/>
      <c r="I69" s="22"/>
      <c r="J69" s="22"/>
      <c r="K69" s="22"/>
    </row>
    <row r="70" spans="1:11" s="362" customFormat="1" ht="11.25">
      <c r="A70" s="47"/>
      <c r="B70" s="47"/>
      <c r="C70" s="22"/>
      <c r="D70" s="22"/>
      <c r="E70" s="22"/>
      <c r="F70" s="22"/>
      <c r="G70" s="22"/>
      <c r="H70" s="22"/>
      <c r="I70" s="22"/>
      <c r="J70" s="22"/>
      <c r="K70" s="22"/>
    </row>
    <row r="71" spans="1:11" s="362" customFormat="1" ht="11.25">
      <c r="A71" s="47"/>
      <c r="B71" s="47"/>
      <c r="C71" s="22"/>
      <c r="D71" s="22"/>
      <c r="E71" s="22"/>
      <c r="F71" s="22"/>
      <c r="G71" s="22"/>
      <c r="H71" s="22"/>
      <c r="I71" s="22"/>
      <c r="J71" s="22"/>
      <c r="K71" s="22"/>
    </row>
    <row r="72" spans="1:11" s="362" customFormat="1" ht="11.25">
      <c r="A72" s="47"/>
      <c r="B72" s="47"/>
      <c r="C72" s="22"/>
      <c r="D72" s="22"/>
      <c r="E72" s="22"/>
      <c r="F72" s="22"/>
      <c r="G72" s="22"/>
      <c r="H72" s="22"/>
      <c r="I72" s="22"/>
      <c r="J72" s="22"/>
      <c r="K72" s="22"/>
    </row>
    <row r="73" spans="1:11" s="362" customFormat="1" ht="11.25">
      <c r="A73" s="47"/>
      <c r="B73" s="47"/>
      <c r="C73" s="22"/>
      <c r="D73" s="22"/>
      <c r="E73" s="22"/>
      <c r="F73" s="22"/>
      <c r="G73" s="22"/>
      <c r="H73" s="22"/>
      <c r="I73" s="22"/>
      <c r="J73" s="22"/>
      <c r="K73" s="22"/>
    </row>
    <row r="74" spans="1:11" s="362" customFormat="1" ht="11.25">
      <c r="A74" s="47"/>
      <c r="B74" s="47"/>
      <c r="C74" s="22"/>
      <c r="D74" s="22"/>
      <c r="E74" s="22"/>
      <c r="F74" s="22"/>
      <c r="G74" s="22"/>
      <c r="H74" s="22"/>
      <c r="I74" s="22"/>
      <c r="J74" s="22"/>
      <c r="K74" s="22"/>
    </row>
    <row r="75" spans="1:11" s="362" customFormat="1" ht="11.25">
      <c r="A75" s="47"/>
      <c r="B75" s="47"/>
      <c r="C75" s="22"/>
      <c r="D75" s="22"/>
      <c r="E75" s="22"/>
      <c r="F75" s="22"/>
      <c r="G75" s="22"/>
      <c r="H75" s="22"/>
      <c r="I75" s="22"/>
      <c r="J75" s="22"/>
      <c r="K75" s="22"/>
    </row>
    <row r="76" spans="1:11" s="362" customFormat="1" ht="11.25">
      <c r="A76" s="47"/>
      <c r="B76" s="47"/>
      <c r="C76" s="22"/>
      <c r="D76" s="22"/>
      <c r="E76" s="22"/>
      <c r="F76" s="22"/>
      <c r="G76" s="22"/>
      <c r="H76" s="22"/>
      <c r="I76" s="22"/>
      <c r="J76" s="22"/>
      <c r="K76" s="22"/>
    </row>
    <row r="77" spans="1:11" s="362" customFormat="1" ht="11.25">
      <c r="A77" s="47"/>
      <c r="B77" s="47"/>
      <c r="C77" s="22"/>
      <c r="D77" s="22"/>
      <c r="E77" s="22"/>
      <c r="F77" s="22"/>
      <c r="G77" s="22"/>
      <c r="H77" s="22"/>
      <c r="I77" s="22"/>
      <c r="J77" s="22"/>
      <c r="K77" s="22"/>
    </row>
    <row r="78" spans="1:11" s="362" customFormat="1" ht="11.25">
      <c r="A78" s="47"/>
      <c r="B78" s="47"/>
      <c r="C78" s="22"/>
      <c r="D78" s="22"/>
      <c r="E78" s="22"/>
      <c r="F78" s="22"/>
      <c r="G78" s="22"/>
      <c r="H78" s="22"/>
      <c r="I78" s="22"/>
      <c r="J78" s="22"/>
      <c r="K78" s="22"/>
    </row>
    <row r="79" spans="1:11" s="362" customFormat="1" ht="11.25">
      <c r="A79" s="47"/>
      <c r="B79" s="47"/>
      <c r="C79" s="22"/>
      <c r="D79" s="22"/>
      <c r="E79" s="22"/>
      <c r="F79" s="22"/>
      <c r="G79" s="22"/>
      <c r="H79" s="22"/>
      <c r="I79" s="22"/>
      <c r="J79" s="22"/>
      <c r="K79" s="22"/>
    </row>
    <row r="80" spans="1:11" s="362" customFormat="1" ht="11.25">
      <c r="A80" s="47"/>
      <c r="B80" s="47"/>
      <c r="C80" s="22"/>
      <c r="D80" s="22"/>
      <c r="E80" s="22"/>
      <c r="F80" s="22"/>
      <c r="G80" s="22"/>
      <c r="H80" s="22"/>
      <c r="I80" s="22"/>
      <c r="J80" s="22"/>
      <c r="K80" s="22"/>
    </row>
    <row r="81" spans="1:11" s="362" customFormat="1" ht="11.25">
      <c r="A81" s="47"/>
      <c r="B81" s="47"/>
      <c r="C81" s="22"/>
      <c r="D81" s="22"/>
      <c r="E81" s="22"/>
      <c r="F81" s="22"/>
      <c r="G81" s="22"/>
      <c r="H81" s="22"/>
      <c r="I81" s="22"/>
      <c r="J81" s="22"/>
      <c r="K81" s="22"/>
    </row>
    <row r="82" spans="1:11" s="362" customFormat="1" ht="11.25">
      <c r="A82" s="47"/>
      <c r="B82" s="47"/>
      <c r="C82" s="22"/>
      <c r="D82" s="22"/>
      <c r="E82" s="22"/>
      <c r="F82" s="22"/>
      <c r="G82" s="22"/>
      <c r="H82" s="22"/>
      <c r="I82" s="22"/>
      <c r="J82" s="22"/>
      <c r="K82" s="22"/>
    </row>
  </sheetData>
  <sheetProtection selectLockedCells="1"/>
  <mergeCells count="19">
    <mergeCell ref="I9:I10"/>
    <mergeCell ref="J9:J10"/>
    <mergeCell ref="K9:K10"/>
    <mergeCell ref="A3:F3"/>
    <mergeCell ref="G3:L3"/>
    <mergeCell ref="A6:A10"/>
    <mergeCell ref="L6:L10"/>
    <mergeCell ref="G7:K8"/>
    <mergeCell ref="C7:D8"/>
    <mergeCell ref="C9:C10"/>
    <mergeCell ref="C6:F6"/>
    <mergeCell ref="E7:F8"/>
    <mergeCell ref="G6:K6"/>
    <mergeCell ref="G9:G10"/>
    <mergeCell ref="D9:D10"/>
    <mergeCell ref="B6:B10"/>
    <mergeCell ref="E9:E10"/>
    <mergeCell ref="F9:F10"/>
    <mergeCell ref="H9:H10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32"/>
  <sheetViews>
    <sheetView showGridLines="0" view="pageBreakPreview" topLeftCell="AG1" zoomScaleNormal="100" zoomScaleSheetLayoutView="100" workbookViewId="0">
      <selection activeCell="AO2" sqref="AO2"/>
    </sheetView>
  </sheetViews>
  <sheetFormatPr defaultColWidth="8.75" defaultRowHeight="14.25"/>
  <cols>
    <col min="1" max="1" width="6.875" style="27" customWidth="1"/>
    <col min="2" max="2" width="9.125" style="27" customWidth="1"/>
    <col min="3" max="11" width="7.375" style="27" customWidth="1"/>
    <col min="12" max="12" width="6" style="27" customWidth="1"/>
    <col min="13" max="13" width="7.625" style="27" customWidth="1"/>
    <col min="14" max="14" width="9.875" style="27" customWidth="1"/>
    <col min="15" max="15" width="13.625" style="27" customWidth="1"/>
    <col min="16" max="16" width="8.75" style="27" customWidth="1"/>
    <col min="17" max="17" width="7.25" style="27" customWidth="1"/>
    <col min="18" max="18" width="12.375" style="27" customWidth="1"/>
    <col min="19" max="19" width="8.75" style="27" customWidth="1"/>
    <col min="20" max="20" width="8.125" style="39" customWidth="1"/>
    <col min="21" max="21" width="8.375" style="27" customWidth="1"/>
    <col min="22" max="22" width="9.625" style="27" customWidth="1"/>
    <col min="23" max="23" width="10.625" style="27" customWidth="1"/>
    <col min="24" max="24" width="9.625" style="27" customWidth="1"/>
    <col min="25" max="25" width="11.625" style="27" customWidth="1"/>
    <col min="26" max="26" width="6.25" style="27" customWidth="1"/>
    <col min="27" max="27" width="9.625" style="27" customWidth="1"/>
    <col min="28" max="28" width="8.125" style="27" customWidth="1"/>
    <col min="29" max="29" width="8.625" style="27" customWidth="1"/>
    <col min="30" max="31" width="9.125" style="27" customWidth="1"/>
    <col min="32" max="32" width="10.625" style="27" customWidth="1"/>
    <col min="33" max="37" width="9.125" style="27" customWidth="1"/>
    <col min="38" max="38" width="7.875" style="39" customWidth="1"/>
    <col min="39" max="39" width="6.125" style="27" customWidth="1"/>
    <col min="40" max="40" width="5.875" style="27" customWidth="1"/>
    <col min="41" max="41" width="12.625" style="27" customWidth="1"/>
    <col min="42" max="42" width="9.875" style="27" customWidth="1"/>
    <col min="43" max="43" width="15.375" style="27" customWidth="1"/>
    <col min="44" max="44" width="9.5" style="27" customWidth="1"/>
    <col min="45" max="45" width="10" style="27" customWidth="1"/>
    <col min="46" max="46" width="7.125" style="27" customWidth="1"/>
    <col min="47" max="47" width="5.875" style="27" customWidth="1"/>
    <col min="48" max="48" width="8.625" style="27" customWidth="1"/>
    <col min="49" max="49" width="7.625" style="27" customWidth="1"/>
    <col min="50" max="50" width="8.125" style="27" customWidth="1"/>
    <col min="51" max="51" width="5.875" style="27" customWidth="1"/>
    <col min="52" max="52" width="6.625" style="27" customWidth="1"/>
    <col min="53" max="53" width="8.125" style="27" customWidth="1"/>
    <col min="54" max="54" width="6.625" style="27" customWidth="1"/>
    <col min="55" max="55" width="8.625" style="27" customWidth="1"/>
    <col min="56" max="56" width="7.625" style="27" customWidth="1"/>
    <col min="57" max="57" width="6.625" style="27" customWidth="1"/>
    <col min="58" max="58" width="7.875" style="39" customWidth="1"/>
    <col min="59" max="61" width="8.75" style="27"/>
    <col min="62" max="62" width="9.25" style="27" bestFit="1" customWidth="1"/>
    <col min="63" max="16384" width="8.75" style="27"/>
  </cols>
  <sheetData>
    <row r="1" spans="1:58" s="151" customFormat="1" ht="14.1" customHeight="1">
      <c r="A1" s="149" t="s">
        <v>507</v>
      </c>
      <c r="B1" s="150"/>
      <c r="C1" s="150"/>
      <c r="T1" s="152" t="s">
        <v>492</v>
      </c>
      <c r="U1" s="149" t="s">
        <v>508</v>
      </c>
      <c r="AL1" s="152" t="s">
        <v>493</v>
      </c>
      <c r="AM1" s="149" t="s">
        <v>509</v>
      </c>
      <c r="BF1" s="152" t="s">
        <v>494</v>
      </c>
    </row>
    <row r="2" spans="1:58" s="24" customFormat="1" ht="13.5" customHeight="1">
      <c r="D2" s="26"/>
      <c r="T2" s="25"/>
      <c r="AL2" s="25"/>
      <c r="BF2" s="25"/>
    </row>
    <row r="3" spans="1:58" s="28" customFormat="1" ht="20.100000000000001" customHeight="1">
      <c r="A3" s="614" t="s">
        <v>327</v>
      </c>
      <c r="B3" s="614"/>
      <c r="C3" s="614"/>
      <c r="D3" s="614"/>
      <c r="E3" s="614"/>
      <c r="F3" s="614"/>
      <c r="G3" s="614"/>
      <c r="H3" s="614"/>
      <c r="I3" s="614"/>
      <c r="J3" s="614"/>
      <c r="K3" s="614"/>
      <c r="L3" s="614" t="s">
        <v>325</v>
      </c>
      <c r="M3" s="614"/>
      <c r="N3" s="614"/>
      <c r="O3" s="614"/>
      <c r="P3" s="614"/>
      <c r="Q3" s="614"/>
      <c r="R3" s="614"/>
      <c r="S3" s="614"/>
      <c r="T3" s="614"/>
      <c r="U3" s="614" t="s">
        <v>237</v>
      </c>
      <c r="V3" s="614"/>
      <c r="W3" s="614"/>
      <c r="X3" s="614"/>
      <c r="Y3" s="614"/>
      <c r="Z3" s="614"/>
      <c r="AA3" s="614"/>
      <c r="AB3" s="614"/>
      <c r="AC3" s="614"/>
      <c r="AD3" s="584" t="s">
        <v>326</v>
      </c>
      <c r="AE3" s="584"/>
      <c r="AF3" s="584"/>
      <c r="AG3" s="584"/>
      <c r="AH3" s="584"/>
      <c r="AI3" s="584"/>
      <c r="AJ3" s="584"/>
      <c r="AK3" s="584"/>
      <c r="AL3" s="584"/>
      <c r="AM3" s="584" t="s">
        <v>237</v>
      </c>
      <c r="AN3" s="584"/>
      <c r="AO3" s="584"/>
      <c r="AP3" s="584"/>
      <c r="AQ3" s="584"/>
      <c r="AR3" s="584"/>
      <c r="AS3" s="584"/>
      <c r="AT3" s="584"/>
      <c r="AU3" s="584"/>
      <c r="AV3" s="584" t="s">
        <v>431</v>
      </c>
      <c r="AW3" s="584"/>
      <c r="AX3" s="584"/>
      <c r="AY3" s="584"/>
      <c r="AZ3" s="584"/>
      <c r="BA3" s="584"/>
      <c r="BB3" s="584"/>
      <c r="BC3" s="584"/>
      <c r="BD3" s="584"/>
      <c r="BE3" s="584"/>
      <c r="BF3" s="584"/>
    </row>
    <row r="4" spans="1:58" ht="24" customHeight="1">
      <c r="A4" s="354"/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27"/>
      <c r="U4" s="354"/>
      <c r="AL4" s="27"/>
      <c r="AM4" s="354"/>
      <c r="AY4" s="584"/>
      <c r="AZ4" s="584"/>
      <c r="BA4" s="584"/>
      <c r="BB4" s="584"/>
      <c r="BC4" s="584"/>
      <c r="BD4" s="584"/>
      <c r="BE4" s="584"/>
      <c r="BF4" s="27"/>
    </row>
    <row r="5" spans="1:58" s="24" customFormat="1" ht="18" customHeight="1" thickBot="1">
      <c r="A5" s="29" t="s">
        <v>439</v>
      </c>
      <c r="B5" s="30"/>
      <c r="C5" s="30"/>
      <c r="D5" s="30"/>
      <c r="E5" s="30"/>
      <c r="F5" s="30"/>
      <c r="G5" s="196"/>
      <c r="H5" s="30"/>
      <c r="T5" s="31" t="s">
        <v>440</v>
      </c>
      <c r="U5" s="29" t="s">
        <v>440</v>
      </c>
      <c r="AL5" s="31" t="s">
        <v>439</v>
      </c>
      <c r="AM5" s="29" t="s">
        <v>440</v>
      </c>
      <c r="BF5" s="31" t="s">
        <v>439</v>
      </c>
    </row>
    <row r="6" spans="1:58" s="24" customFormat="1" ht="39" customHeight="1">
      <c r="A6" s="590" t="s">
        <v>409</v>
      </c>
      <c r="B6" s="612" t="s">
        <v>371</v>
      </c>
      <c r="C6" s="606" t="s">
        <v>89</v>
      </c>
      <c r="D6" s="607"/>
      <c r="E6" s="607"/>
      <c r="F6" s="609" t="s">
        <v>234</v>
      </c>
      <c r="G6" s="610"/>
      <c r="H6" s="611"/>
      <c r="I6" s="606" t="s">
        <v>96</v>
      </c>
      <c r="J6" s="607"/>
      <c r="K6" s="608"/>
      <c r="L6" s="598" t="s">
        <v>372</v>
      </c>
      <c r="M6" s="599"/>
      <c r="N6" s="599"/>
      <c r="O6" s="599"/>
      <c r="P6" s="600"/>
      <c r="Q6" s="615" t="s">
        <v>97</v>
      </c>
      <c r="R6" s="616"/>
      <c r="S6" s="616"/>
      <c r="T6" s="596" t="s">
        <v>84</v>
      </c>
      <c r="U6" s="590" t="s">
        <v>95</v>
      </c>
      <c r="V6" s="617" t="s">
        <v>430</v>
      </c>
      <c r="W6" s="618"/>
      <c r="X6" s="618"/>
      <c r="Y6" s="618"/>
      <c r="Z6" s="601" t="s">
        <v>98</v>
      </c>
      <c r="AA6" s="602"/>
      <c r="AB6" s="602"/>
      <c r="AC6" s="603"/>
      <c r="AD6" s="604" t="s">
        <v>90</v>
      </c>
      <c r="AE6" s="605"/>
      <c r="AF6" s="605"/>
      <c r="AG6" s="605"/>
      <c r="AH6" s="606" t="s">
        <v>91</v>
      </c>
      <c r="AI6" s="607"/>
      <c r="AJ6" s="607"/>
      <c r="AK6" s="608"/>
      <c r="AL6" s="596" t="s">
        <v>84</v>
      </c>
      <c r="AM6" s="590" t="s">
        <v>95</v>
      </c>
      <c r="AN6" s="593" t="s">
        <v>441</v>
      </c>
      <c r="AO6" s="594"/>
      <c r="AP6" s="594"/>
      <c r="AQ6" s="594"/>
      <c r="AR6" s="594"/>
      <c r="AS6" s="594"/>
      <c r="AT6" s="595"/>
      <c r="AU6" s="292" t="s">
        <v>442</v>
      </c>
      <c r="AV6" s="582" t="s">
        <v>443</v>
      </c>
      <c r="AW6" s="582"/>
      <c r="AX6" s="583"/>
      <c r="AY6" s="585" t="s">
        <v>99</v>
      </c>
      <c r="AZ6" s="586"/>
      <c r="BA6" s="592"/>
      <c r="BB6" s="585" t="s">
        <v>100</v>
      </c>
      <c r="BC6" s="586"/>
      <c r="BD6" s="586"/>
      <c r="BE6" s="587"/>
      <c r="BF6" s="580" t="s">
        <v>84</v>
      </c>
    </row>
    <row r="7" spans="1:58" s="24" customFormat="1" ht="80.25" customHeight="1">
      <c r="A7" s="591"/>
      <c r="B7" s="613"/>
      <c r="C7" s="275" t="s">
        <v>101</v>
      </c>
      <c r="D7" s="255" t="s">
        <v>102</v>
      </c>
      <c r="E7" s="255" t="s">
        <v>448</v>
      </c>
      <c r="F7" s="276"/>
      <c r="G7" s="254" t="s">
        <v>92</v>
      </c>
      <c r="H7" s="258" t="s">
        <v>421</v>
      </c>
      <c r="I7" s="259"/>
      <c r="J7" s="256" t="s">
        <v>93</v>
      </c>
      <c r="K7" s="258" t="s">
        <v>422</v>
      </c>
      <c r="L7" s="302"/>
      <c r="M7" s="254" t="s">
        <v>423</v>
      </c>
      <c r="N7" s="256" t="s">
        <v>373</v>
      </c>
      <c r="O7" s="254" t="s">
        <v>235</v>
      </c>
      <c r="P7" s="258" t="s">
        <v>103</v>
      </c>
      <c r="Q7" s="277"/>
      <c r="R7" s="254" t="s">
        <v>424</v>
      </c>
      <c r="S7" s="258" t="s">
        <v>222</v>
      </c>
      <c r="T7" s="597"/>
      <c r="U7" s="591"/>
      <c r="V7" s="256" t="s">
        <v>425</v>
      </c>
      <c r="W7" s="254" t="s">
        <v>449</v>
      </c>
      <c r="X7" s="255" t="s">
        <v>426</v>
      </c>
      <c r="Y7" s="257" t="s">
        <v>104</v>
      </c>
      <c r="Z7" s="263"/>
      <c r="AA7" s="254" t="s">
        <v>105</v>
      </c>
      <c r="AB7" s="254" t="s">
        <v>0</v>
      </c>
      <c r="AC7" s="258" t="s">
        <v>427</v>
      </c>
      <c r="AD7" s="306"/>
      <c r="AE7" s="254" t="s">
        <v>106</v>
      </c>
      <c r="AF7" s="254" t="s">
        <v>107</v>
      </c>
      <c r="AG7" s="256" t="s">
        <v>428</v>
      </c>
      <c r="AH7" s="259"/>
      <c r="AI7" s="254" t="s">
        <v>432</v>
      </c>
      <c r="AJ7" s="254" t="s">
        <v>429</v>
      </c>
      <c r="AK7" s="258" t="s">
        <v>472</v>
      </c>
      <c r="AL7" s="597"/>
      <c r="AM7" s="591"/>
      <c r="AN7" s="278"/>
      <c r="AO7" s="262" t="s">
        <v>473</v>
      </c>
      <c r="AP7" s="260" t="s">
        <v>474</v>
      </c>
      <c r="AQ7" s="260" t="s">
        <v>475</v>
      </c>
      <c r="AR7" s="260" t="s">
        <v>476</v>
      </c>
      <c r="AS7" s="260" t="s">
        <v>477</v>
      </c>
      <c r="AT7" s="262" t="s">
        <v>478</v>
      </c>
      <c r="AU7" s="314"/>
      <c r="AV7" s="279" t="s">
        <v>471</v>
      </c>
      <c r="AW7" s="254" t="s">
        <v>450</v>
      </c>
      <c r="AX7" s="258" t="s">
        <v>451</v>
      </c>
      <c r="AY7" s="261"/>
      <c r="AZ7" s="254" t="s">
        <v>452</v>
      </c>
      <c r="BA7" s="254" t="s">
        <v>453</v>
      </c>
      <c r="BB7" s="261"/>
      <c r="BC7" s="254" t="s">
        <v>454</v>
      </c>
      <c r="BD7" s="254" t="s">
        <v>455</v>
      </c>
      <c r="BE7" s="331" t="s">
        <v>456</v>
      </c>
      <c r="BF7" s="581"/>
    </row>
    <row r="8" spans="1:58" s="239" customFormat="1" ht="23.25" customHeight="1">
      <c r="A8" s="237" t="s">
        <v>85</v>
      </c>
      <c r="B8" s="234">
        <v>1000</v>
      </c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6" t="s">
        <v>94</v>
      </c>
      <c r="U8" s="237" t="s">
        <v>85</v>
      </c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6" t="s">
        <v>94</v>
      </c>
      <c r="AM8" s="237" t="s">
        <v>85</v>
      </c>
      <c r="AN8" s="235"/>
      <c r="AO8" s="235"/>
      <c r="AP8" s="235"/>
      <c r="AQ8" s="235"/>
      <c r="AR8" s="235"/>
      <c r="AS8" s="235"/>
      <c r="AT8" s="273"/>
      <c r="AU8" s="238"/>
      <c r="AV8" s="238"/>
      <c r="AW8" s="238"/>
      <c r="AX8" s="238"/>
      <c r="AY8" s="293"/>
      <c r="AZ8" s="235"/>
      <c r="BA8" s="235"/>
      <c r="BB8" s="235"/>
      <c r="BC8" s="235"/>
      <c r="BD8" s="235"/>
      <c r="BE8" s="328"/>
      <c r="BF8" s="332" t="s">
        <v>94</v>
      </c>
    </row>
    <row r="9" spans="1:58" s="37" customFormat="1" ht="12.95" customHeight="1">
      <c r="A9" s="32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4"/>
      <c r="U9" s="32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4"/>
      <c r="AM9" s="32"/>
      <c r="AN9" s="33"/>
      <c r="AO9" s="33"/>
      <c r="AP9" s="33"/>
      <c r="AQ9" s="33"/>
      <c r="AR9" s="33"/>
      <c r="AS9" s="33"/>
      <c r="AT9" s="33"/>
      <c r="AU9" s="35"/>
      <c r="AV9" s="36"/>
      <c r="AW9" s="36"/>
      <c r="AX9" s="36"/>
      <c r="AY9" s="33"/>
      <c r="AZ9" s="33"/>
      <c r="BA9" s="33"/>
      <c r="BB9" s="33"/>
      <c r="BC9" s="33"/>
      <c r="BD9" s="33"/>
      <c r="BE9" s="241"/>
      <c r="BF9" s="329"/>
    </row>
    <row r="10" spans="1:58" s="38" customFormat="1" ht="23.25" customHeight="1">
      <c r="A10" s="225">
        <v>2018</v>
      </c>
      <c r="B10" s="33">
        <v>104.08</v>
      </c>
      <c r="C10" s="33">
        <v>108.99</v>
      </c>
      <c r="D10" s="33">
        <v>109.49</v>
      </c>
      <c r="E10" s="33">
        <v>101.56</v>
      </c>
      <c r="F10" s="33">
        <v>102.15</v>
      </c>
      <c r="G10" s="33">
        <v>108.6</v>
      </c>
      <c r="H10" s="33">
        <v>100</v>
      </c>
      <c r="I10" s="33">
        <v>104.2</v>
      </c>
      <c r="J10" s="33">
        <v>103.93</v>
      </c>
      <c r="K10" s="33">
        <v>105.89</v>
      </c>
      <c r="L10" s="33">
        <v>98.3</v>
      </c>
      <c r="M10" s="33">
        <v>99.22</v>
      </c>
      <c r="N10" s="33">
        <v>109.06</v>
      </c>
      <c r="O10" s="33">
        <v>112.14</v>
      </c>
      <c r="P10" s="33">
        <v>88.26</v>
      </c>
      <c r="Q10" s="33">
        <v>105.14</v>
      </c>
      <c r="R10" s="33">
        <v>114.74</v>
      </c>
      <c r="S10" s="33">
        <v>103.2</v>
      </c>
      <c r="T10" s="227">
        <v>2018</v>
      </c>
      <c r="U10" s="225">
        <v>2018</v>
      </c>
      <c r="V10" s="33">
        <v>102.5</v>
      </c>
      <c r="W10" s="33">
        <v>102.51</v>
      </c>
      <c r="X10" s="33">
        <v>101.99</v>
      </c>
      <c r="Y10" s="33">
        <v>102.46</v>
      </c>
      <c r="Z10" s="33">
        <v>101.86</v>
      </c>
      <c r="AA10" s="33">
        <v>98.88</v>
      </c>
      <c r="AB10" s="33">
        <v>104.48</v>
      </c>
      <c r="AC10" s="33">
        <v>101.49</v>
      </c>
      <c r="AD10" s="33">
        <v>103.99</v>
      </c>
      <c r="AE10" s="33">
        <v>99.98</v>
      </c>
      <c r="AF10" s="33">
        <v>104.91</v>
      </c>
      <c r="AG10" s="33">
        <v>107.98</v>
      </c>
      <c r="AH10" s="33">
        <v>99.52</v>
      </c>
      <c r="AI10" s="33">
        <v>109.07</v>
      </c>
      <c r="AJ10" s="33">
        <v>102.93</v>
      </c>
      <c r="AK10" s="33">
        <v>98.8</v>
      </c>
      <c r="AL10" s="227">
        <v>2018</v>
      </c>
      <c r="AM10" s="225">
        <v>2018</v>
      </c>
      <c r="AN10" s="33">
        <v>102.63</v>
      </c>
      <c r="AO10" s="33">
        <v>93.24</v>
      </c>
      <c r="AP10" s="33">
        <v>103.96</v>
      </c>
      <c r="AQ10" s="33">
        <v>103.71</v>
      </c>
      <c r="AR10" s="33">
        <v>105.34</v>
      </c>
      <c r="AS10" s="33">
        <v>102.88</v>
      </c>
      <c r="AT10" s="33">
        <v>101.65</v>
      </c>
      <c r="AU10" s="33">
        <v>104.79</v>
      </c>
      <c r="AV10" s="422">
        <v>99.52</v>
      </c>
      <c r="AW10" s="422">
        <v>99.6</v>
      </c>
      <c r="AX10" s="422">
        <v>106.72</v>
      </c>
      <c r="AY10" s="33">
        <v>106.34</v>
      </c>
      <c r="AZ10" s="33">
        <v>106.36</v>
      </c>
      <c r="BA10" s="33">
        <v>105.82</v>
      </c>
      <c r="BB10" s="33">
        <v>106.87</v>
      </c>
      <c r="BC10" s="33">
        <v>100.5</v>
      </c>
      <c r="BD10" s="33">
        <v>105.59</v>
      </c>
      <c r="BE10" s="241">
        <v>117.07</v>
      </c>
      <c r="BF10" s="330">
        <v>2018</v>
      </c>
    </row>
    <row r="11" spans="1:58" s="38" customFormat="1" ht="23.25" customHeight="1">
      <c r="A11" s="225">
        <v>2019</v>
      </c>
      <c r="B11" s="33">
        <v>104.26</v>
      </c>
      <c r="C11" s="33">
        <v>108.57</v>
      </c>
      <c r="D11" s="33">
        <v>108.92</v>
      </c>
      <c r="E11" s="33">
        <v>102.98</v>
      </c>
      <c r="F11" s="33">
        <v>102.52</v>
      </c>
      <c r="G11" s="33">
        <v>109.96</v>
      </c>
      <c r="H11" s="33">
        <v>100</v>
      </c>
      <c r="I11" s="33">
        <v>104.42</v>
      </c>
      <c r="J11" s="33">
        <v>103.99</v>
      </c>
      <c r="K11" s="33">
        <v>107.08</v>
      </c>
      <c r="L11" s="33">
        <v>99.34</v>
      </c>
      <c r="M11" s="33">
        <v>97.9</v>
      </c>
      <c r="N11" s="33">
        <v>112.49</v>
      </c>
      <c r="O11" s="33">
        <v>116.63</v>
      </c>
      <c r="P11" s="33">
        <v>89.77</v>
      </c>
      <c r="Q11" s="33">
        <v>106.69</v>
      </c>
      <c r="R11" s="33">
        <v>121.98</v>
      </c>
      <c r="S11" s="33">
        <v>104.72</v>
      </c>
      <c r="T11" s="227">
        <v>2019</v>
      </c>
      <c r="U11" s="225">
        <v>2019</v>
      </c>
      <c r="V11" s="33">
        <v>103.02</v>
      </c>
      <c r="W11" s="33">
        <v>102.73</v>
      </c>
      <c r="X11" s="33">
        <v>100.95</v>
      </c>
      <c r="Y11" s="33">
        <v>101.95</v>
      </c>
      <c r="Z11" s="33">
        <v>102.21</v>
      </c>
      <c r="AA11" s="33">
        <v>99.55</v>
      </c>
      <c r="AB11" s="33">
        <v>105.11</v>
      </c>
      <c r="AC11" s="33">
        <v>100.04</v>
      </c>
      <c r="AD11" s="33">
        <v>101.05</v>
      </c>
      <c r="AE11" s="33">
        <v>98.75</v>
      </c>
      <c r="AF11" s="33">
        <v>100.02</v>
      </c>
      <c r="AG11" s="33">
        <v>110.65</v>
      </c>
      <c r="AH11" s="33">
        <v>97.22</v>
      </c>
      <c r="AI11" s="33">
        <v>117.47</v>
      </c>
      <c r="AJ11" s="33">
        <v>102.26</v>
      </c>
      <c r="AK11" s="33">
        <v>96.13</v>
      </c>
      <c r="AL11" s="227">
        <v>2019</v>
      </c>
      <c r="AM11" s="225">
        <v>2019</v>
      </c>
      <c r="AN11" s="33">
        <v>102.71</v>
      </c>
      <c r="AO11" s="33">
        <v>89.78</v>
      </c>
      <c r="AP11" s="33">
        <v>103.43</v>
      </c>
      <c r="AQ11" s="33">
        <v>103.07</v>
      </c>
      <c r="AR11" s="33">
        <v>107.58</v>
      </c>
      <c r="AS11" s="33">
        <v>104.75</v>
      </c>
      <c r="AT11" s="33">
        <v>99.97</v>
      </c>
      <c r="AU11" s="33">
        <v>106.05</v>
      </c>
      <c r="AV11" s="422">
        <v>97.85</v>
      </c>
      <c r="AW11" s="422">
        <v>99.27</v>
      </c>
      <c r="AX11" s="422">
        <v>109.41</v>
      </c>
      <c r="AY11" s="33">
        <v>108.66</v>
      </c>
      <c r="AZ11" s="33">
        <v>108.79</v>
      </c>
      <c r="BA11" s="33">
        <v>106.46</v>
      </c>
      <c r="BB11" s="33">
        <v>107.94</v>
      </c>
      <c r="BC11" s="33">
        <v>101.48</v>
      </c>
      <c r="BD11" s="33">
        <v>107.87</v>
      </c>
      <c r="BE11" s="241">
        <v>117.75</v>
      </c>
      <c r="BF11" s="330">
        <v>2019</v>
      </c>
    </row>
    <row r="12" spans="1:58" s="38" customFormat="1" ht="23.25" customHeight="1">
      <c r="A12" s="225">
        <v>2020</v>
      </c>
      <c r="B12" s="33">
        <v>100</v>
      </c>
      <c r="C12" s="33">
        <v>100</v>
      </c>
      <c r="D12" s="33">
        <v>100</v>
      </c>
      <c r="E12" s="33">
        <v>100</v>
      </c>
      <c r="F12" s="33">
        <v>100</v>
      </c>
      <c r="G12" s="33">
        <v>100</v>
      </c>
      <c r="H12" s="33">
        <v>100</v>
      </c>
      <c r="I12" s="33">
        <v>100</v>
      </c>
      <c r="J12" s="33">
        <v>100</v>
      </c>
      <c r="K12" s="33">
        <v>100</v>
      </c>
      <c r="L12" s="33">
        <v>100</v>
      </c>
      <c r="M12" s="33">
        <v>100</v>
      </c>
      <c r="N12" s="33">
        <v>100</v>
      </c>
      <c r="O12" s="33">
        <v>100</v>
      </c>
      <c r="P12" s="33">
        <v>100</v>
      </c>
      <c r="Q12" s="33">
        <v>100</v>
      </c>
      <c r="R12" s="33">
        <v>100</v>
      </c>
      <c r="S12" s="33">
        <v>100</v>
      </c>
      <c r="T12" s="227">
        <v>2020</v>
      </c>
      <c r="U12" s="225">
        <v>2020</v>
      </c>
      <c r="V12" s="33">
        <v>100</v>
      </c>
      <c r="W12" s="33">
        <v>100</v>
      </c>
      <c r="X12" s="33">
        <v>100</v>
      </c>
      <c r="Y12" s="33">
        <v>100</v>
      </c>
      <c r="Z12" s="33">
        <v>100</v>
      </c>
      <c r="AA12" s="33">
        <v>100</v>
      </c>
      <c r="AB12" s="33">
        <v>100</v>
      </c>
      <c r="AC12" s="33">
        <v>100</v>
      </c>
      <c r="AD12" s="33">
        <v>100</v>
      </c>
      <c r="AE12" s="33">
        <v>100</v>
      </c>
      <c r="AF12" s="33">
        <v>100</v>
      </c>
      <c r="AG12" s="33">
        <v>100</v>
      </c>
      <c r="AH12" s="33">
        <v>100</v>
      </c>
      <c r="AI12" s="33">
        <v>100</v>
      </c>
      <c r="AJ12" s="33">
        <v>100</v>
      </c>
      <c r="AK12" s="33">
        <v>100</v>
      </c>
      <c r="AL12" s="227">
        <v>2020</v>
      </c>
      <c r="AM12" s="225">
        <v>2020</v>
      </c>
      <c r="AN12" s="33">
        <v>100</v>
      </c>
      <c r="AO12" s="33">
        <v>100</v>
      </c>
      <c r="AP12" s="33">
        <v>100</v>
      </c>
      <c r="AQ12" s="33">
        <v>100</v>
      </c>
      <c r="AR12" s="33">
        <v>100</v>
      </c>
      <c r="AS12" s="33">
        <v>100</v>
      </c>
      <c r="AT12" s="33">
        <v>100</v>
      </c>
      <c r="AU12" s="33">
        <v>100</v>
      </c>
      <c r="AV12" s="422">
        <v>100</v>
      </c>
      <c r="AW12" s="422">
        <v>100</v>
      </c>
      <c r="AX12" s="422">
        <v>100</v>
      </c>
      <c r="AY12" s="33">
        <v>100</v>
      </c>
      <c r="AZ12" s="33">
        <v>100</v>
      </c>
      <c r="BA12" s="33">
        <v>100</v>
      </c>
      <c r="BB12" s="33">
        <v>100</v>
      </c>
      <c r="BC12" s="33">
        <v>100</v>
      </c>
      <c r="BD12" s="33">
        <v>100</v>
      </c>
      <c r="BE12" s="241">
        <v>100</v>
      </c>
      <c r="BF12" s="330">
        <v>2020</v>
      </c>
    </row>
    <row r="13" spans="1:58" s="38" customFormat="1" ht="23.25" customHeight="1">
      <c r="A13" s="225">
        <v>2021</v>
      </c>
      <c r="B13" s="33">
        <v>102.74</v>
      </c>
      <c r="C13" s="33">
        <v>105.65</v>
      </c>
      <c r="D13" s="33">
        <v>105.94</v>
      </c>
      <c r="E13" s="33">
        <v>101.35</v>
      </c>
      <c r="F13" s="33">
        <v>100.11</v>
      </c>
      <c r="G13" s="33">
        <v>100.31</v>
      </c>
      <c r="H13" s="33">
        <v>100</v>
      </c>
      <c r="I13" s="33">
        <v>100.52</v>
      </c>
      <c r="J13" s="33">
        <v>100.39</v>
      </c>
      <c r="K13" s="33">
        <v>101.33</v>
      </c>
      <c r="L13" s="33">
        <v>101.48</v>
      </c>
      <c r="M13" s="33">
        <v>100.43</v>
      </c>
      <c r="N13" s="33">
        <v>103.86</v>
      </c>
      <c r="O13" s="33">
        <v>104.51</v>
      </c>
      <c r="P13" s="33">
        <v>100.35</v>
      </c>
      <c r="Q13" s="33">
        <v>101.95</v>
      </c>
      <c r="R13" s="33">
        <v>104.53</v>
      </c>
      <c r="S13" s="33">
        <v>100.85</v>
      </c>
      <c r="T13" s="227">
        <v>2021</v>
      </c>
      <c r="U13" s="225">
        <v>2021</v>
      </c>
      <c r="V13" s="33">
        <v>99.92</v>
      </c>
      <c r="W13" s="33">
        <v>100.74</v>
      </c>
      <c r="X13" s="33">
        <v>104.46</v>
      </c>
      <c r="Y13" s="33">
        <v>103.2</v>
      </c>
      <c r="Z13" s="33">
        <v>100.12</v>
      </c>
      <c r="AA13" s="33">
        <v>98.76</v>
      </c>
      <c r="AB13" s="33">
        <v>101.78</v>
      </c>
      <c r="AC13" s="33">
        <v>99.26</v>
      </c>
      <c r="AD13" s="33">
        <v>108.42</v>
      </c>
      <c r="AE13" s="33">
        <v>101.6</v>
      </c>
      <c r="AF13" s="33">
        <v>112.35</v>
      </c>
      <c r="AG13" s="33">
        <v>103.16</v>
      </c>
      <c r="AH13" s="33">
        <v>99.26</v>
      </c>
      <c r="AI13" s="33">
        <v>103.33</v>
      </c>
      <c r="AJ13" s="33">
        <v>92.71</v>
      </c>
      <c r="AK13" s="33">
        <v>100.97</v>
      </c>
      <c r="AL13" s="227">
        <v>2021</v>
      </c>
      <c r="AM13" s="225">
        <v>2021</v>
      </c>
      <c r="AN13" s="33">
        <v>100.48</v>
      </c>
      <c r="AO13" s="33">
        <v>98.58</v>
      </c>
      <c r="AP13" s="33">
        <v>100.68</v>
      </c>
      <c r="AQ13" s="33">
        <v>99.75</v>
      </c>
      <c r="AR13" s="33">
        <v>101.27</v>
      </c>
      <c r="AS13" s="33">
        <v>100.66</v>
      </c>
      <c r="AT13" s="33">
        <v>101.56</v>
      </c>
      <c r="AU13" s="33">
        <v>100.09</v>
      </c>
      <c r="AV13" s="422">
        <v>83.61</v>
      </c>
      <c r="AW13" s="422">
        <v>99.99</v>
      </c>
      <c r="AX13" s="422">
        <v>100.72</v>
      </c>
      <c r="AY13" s="33">
        <v>102.92</v>
      </c>
      <c r="AZ13" s="33">
        <v>102.98</v>
      </c>
      <c r="BA13" s="33">
        <v>101.43</v>
      </c>
      <c r="BB13" s="33">
        <v>101.52</v>
      </c>
      <c r="BC13" s="33">
        <v>100.29</v>
      </c>
      <c r="BD13" s="33">
        <v>99.39</v>
      </c>
      <c r="BE13" s="241">
        <v>103.54</v>
      </c>
      <c r="BF13" s="330">
        <v>2021</v>
      </c>
    </row>
    <row r="14" spans="1:58" s="239" customFormat="1" ht="23.25" customHeight="1">
      <c r="A14" s="226">
        <v>2022</v>
      </c>
      <c r="B14" s="234">
        <v>108.74</v>
      </c>
      <c r="C14" s="366">
        <v>112.4</v>
      </c>
      <c r="D14" s="366">
        <v>112.63</v>
      </c>
      <c r="E14" s="366">
        <v>109.11</v>
      </c>
      <c r="F14" s="366">
        <v>102.16</v>
      </c>
      <c r="G14" s="366">
        <v>105.92</v>
      </c>
      <c r="H14" s="366">
        <v>100</v>
      </c>
      <c r="I14" s="366">
        <v>103.78</v>
      </c>
      <c r="J14" s="366">
        <v>103.7</v>
      </c>
      <c r="K14" s="366">
        <v>104.23</v>
      </c>
      <c r="L14" s="366">
        <v>109.84</v>
      </c>
      <c r="M14" s="366">
        <v>101.3</v>
      </c>
      <c r="N14" s="366">
        <v>112.28</v>
      </c>
      <c r="O14" s="366">
        <v>108.72</v>
      </c>
      <c r="P14" s="366">
        <v>121.48</v>
      </c>
      <c r="Q14" s="366">
        <v>107.02</v>
      </c>
      <c r="R14" s="366">
        <v>112.48</v>
      </c>
      <c r="S14" s="366">
        <v>106.28</v>
      </c>
      <c r="T14" s="345">
        <v>2022</v>
      </c>
      <c r="U14" s="226">
        <v>2022</v>
      </c>
      <c r="V14" s="366">
        <v>100.18</v>
      </c>
      <c r="W14" s="366">
        <v>111.31</v>
      </c>
      <c r="X14" s="366">
        <v>111.81</v>
      </c>
      <c r="Y14" s="366">
        <v>110.73</v>
      </c>
      <c r="Z14" s="366">
        <v>101.05</v>
      </c>
      <c r="AA14" s="366">
        <v>99.24</v>
      </c>
      <c r="AB14" s="366">
        <v>103.95</v>
      </c>
      <c r="AC14" s="366">
        <v>97.59</v>
      </c>
      <c r="AD14" s="366">
        <v>121.7</v>
      </c>
      <c r="AE14" s="366">
        <v>105.25</v>
      </c>
      <c r="AF14" s="366">
        <v>131.54</v>
      </c>
      <c r="AG14" s="366">
        <v>106.7</v>
      </c>
      <c r="AH14" s="366">
        <v>100.13</v>
      </c>
      <c r="AI14" s="366">
        <v>109.99</v>
      </c>
      <c r="AJ14" s="366">
        <v>95.56</v>
      </c>
      <c r="AK14" s="366">
        <v>101.31</v>
      </c>
      <c r="AL14" s="345">
        <v>2022</v>
      </c>
      <c r="AM14" s="346">
        <v>2022</v>
      </c>
      <c r="AN14" s="366">
        <v>103.68</v>
      </c>
      <c r="AO14" s="366">
        <v>96.78</v>
      </c>
      <c r="AP14" s="366">
        <v>101.94</v>
      </c>
      <c r="AQ14" s="366">
        <v>103.63</v>
      </c>
      <c r="AR14" s="366">
        <v>104.39</v>
      </c>
      <c r="AS14" s="366">
        <v>103.66</v>
      </c>
      <c r="AT14" s="366">
        <v>111.49</v>
      </c>
      <c r="AU14" s="366">
        <v>100.91</v>
      </c>
      <c r="AV14" s="366">
        <v>53.39</v>
      </c>
      <c r="AW14" s="366">
        <v>100.16</v>
      </c>
      <c r="AX14" s="366">
        <v>102.9</v>
      </c>
      <c r="AY14" s="366">
        <v>110.89</v>
      </c>
      <c r="AZ14" s="366">
        <v>111.05</v>
      </c>
      <c r="BA14" s="366">
        <v>106.87</v>
      </c>
      <c r="BB14" s="366">
        <v>107.24</v>
      </c>
      <c r="BC14" s="366">
        <v>106.71</v>
      </c>
      <c r="BD14" s="366">
        <v>101.47</v>
      </c>
      <c r="BE14" s="367">
        <v>109.5</v>
      </c>
      <c r="BF14" s="347">
        <v>2022</v>
      </c>
    </row>
    <row r="15" spans="1:58" s="37" customFormat="1" ht="12.95" customHeight="1">
      <c r="A15" s="240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270"/>
      <c r="U15" s="240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269"/>
      <c r="AM15" s="243"/>
      <c r="AN15" s="33"/>
      <c r="AO15" s="33"/>
      <c r="AP15" s="33"/>
      <c r="AQ15" s="33"/>
      <c r="AR15" s="33"/>
      <c r="AS15" s="33"/>
      <c r="AT15" s="33"/>
      <c r="AU15" s="33"/>
      <c r="AV15" s="244"/>
      <c r="AW15" s="244"/>
      <c r="AX15" s="244"/>
      <c r="AY15" s="33"/>
      <c r="AZ15" s="33"/>
      <c r="BA15" s="33"/>
      <c r="BB15" s="33"/>
      <c r="BC15" s="33"/>
      <c r="BD15" s="33"/>
      <c r="BE15" s="241"/>
      <c r="BF15" s="242"/>
    </row>
    <row r="16" spans="1:58" s="247" customFormat="1" ht="24.2" customHeight="1">
      <c r="A16" s="245" t="s">
        <v>64</v>
      </c>
      <c r="B16" s="368">
        <v>105.26</v>
      </c>
      <c r="C16" s="369">
        <v>109.11</v>
      </c>
      <c r="D16" s="369">
        <v>109.38</v>
      </c>
      <c r="E16" s="369">
        <v>105.22</v>
      </c>
      <c r="F16" s="369">
        <v>100.16</v>
      </c>
      <c r="G16" s="369">
        <v>100.43</v>
      </c>
      <c r="H16" s="369">
        <v>100</v>
      </c>
      <c r="I16" s="369">
        <v>101.96</v>
      </c>
      <c r="J16" s="369">
        <v>101.83</v>
      </c>
      <c r="K16" s="369">
        <v>102.71</v>
      </c>
      <c r="L16" s="369">
        <v>104.42</v>
      </c>
      <c r="M16" s="369">
        <v>100.99</v>
      </c>
      <c r="N16" s="369">
        <v>107.62</v>
      </c>
      <c r="O16" s="369">
        <v>106.41</v>
      </c>
      <c r="P16" s="369">
        <v>106.93</v>
      </c>
      <c r="Q16" s="369">
        <v>104.79</v>
      </c>
      <c r="R16" s="369">
        <v>113.8</v>
      </c>
      <c r="S16" s="370">
        <v>101.48</v>
      </c>
      <c r="T16" s="271" t="s">
        <v>65</v>
      </c>
      <c r="U16" s="245" t="s">
        <v>64</v>
      </c>
      <c r="V16" s="371">
        <v>99.85</v>
      </c>
      <c r="W16" s="372">
        <v>103.65</v>
      </c>
      <c r="X16" s="372">
        <v>109.88</v>
      </c>
      <c r="Y16" s="372">
        <v>105.58</v>
      </c>
      <c r="Z16" s="372">
        <v>101.1</v>
      </c>
      <c r="AA16" s="372">
        <v>98.8</v>
      </c>
      <c r="AB16" s="372">
        <v>104.04</v>
      </c>
      <c r="AC16" s="372">
        <v>99.22</v>
      </c>
      <c r="AD16" s="372">
        <v>111.86</v>
      </c>
      <c r="AE16" s="372">
        <v>103.92</v>
      </c>
      <c r="AF16" s="372">
        <v>116.54</v>
      </c>
      <c r="AG16" s="372">
        <v>105.04</v>
      </c>
      <c r="AH16" s="372">
        <v>99.76</v>
      </c>
      <c r="AI16" s="372">
        <v>109.99</v>
      </c>
      <c r="AJ16" s="372">
        <v>94.85</v>
      </c>
      <c r="AK16" s="373">
        <v>101.03</v>
      </c>
      <c r="AL16" s="271" t="s">
        <v>65</v>
      </c>
      <c r="AM16" s="245" t="s">
        <v>64</v>
      </c>
      <c r="AN16" s="374">
        <v>102.07</v>
      </c>
      <c r="AO16" s="375">
        <v>97.81</v>
      </c>
      <c r="AP16" s="375">
        <v>101.37</v>
      </c>
      <c r="AQ16" s="375">
        <v>102.97</v>
      </c>
      <c r="AR16" s="375">
        <v>102.4</v>
      </c>
      <c r="AS16" s="375">
        <v>102.55</v>
      </c>
      <c r="AT16" s="375">
        <v>104.08</v>
      </c>
      <c r="AU16" s="375">
        <v>100.76</v>
      </c>
      <c r="AV16" s="375">
        <v>81.33</v>
      </c>
      <c r="AW16" s="376">
        <v>100.44</v>
      </c>
      <c r="AX16" s="376">
        <v>101.57</v>
      </c>
      <c r="AY16" s="377">
        <v>106.8</v>
      </c>
      <c r="AZ16" s="377">
        <v>106.94</v>
      </c>
      <c r="BA16" s="377">
        <v>103.21</v>
      </c>
      <c r="BB16" s="377">
        <v>104.04</v>
      </c>
      <c r="BC16" s="377">
        <v>101.91</v>
      </c>
      <c r="BD16" s="377">
        <v>98.41</v>
      </c>
      <c r="BE16" s="378">
        <v>108.11</v>
      </c>
      <c r="BF16" s="246" t="s">
        <v>65</v>
      </c>
    </row>
    <row r="17" spans="1:58" s="247" customFormat="1" ht="24.2" customHeight="1">
      <c r="A17" s="245" t="s">
        <v>66</v>
      </c>
      <c r="B17" s="368">
        <v>105.82</v>
      </c>
      <c r="C17" s="369">
        <v>109.25</v>
      </c>
      <c r="D17" s="369">
        <v>109.43</v>
      </c>
      <c r="E17" s="369">
        <v>106.54</v>
      </c>
      <c r="F17" s="369">
        <v>100.46</v>
      </c>
      <c r="G17" s="369">
        <v>101.26</v>
      </c>
      <c r="H17" s="369">
        <v>100</v>
      </c>
      <c r="I17" s="369">
        <v>102.11</v>
      </c>
      <c r="J17" s="369">
        <v>101.87</v>
      </c>
      <c r="K17" s="369">
        <v>103.61</v>
      </c>
      <c r="L17" s="369">
        <v>105.14</v>
      </c>
      <c r="M17" s="369">
        <v>101.03</v>
      </c>
      <c r="N17" s="369">
        <v>107.97</v>
      </c>
      <c r="O17" s="369">
        <v>108.48</v>
      </c>
      <c r="P17" s="369">
        <v>107.93</v>
      </c>
      <c r="Q17" s="369">
        <v>104.82</v>
      </c>
      <c r="R17" s="369">
        <v>111.99</v>
      </c>
      <c r="S17" s="370">
        <v>101.91</v>
      </c>
      <c r="T17" s="271" t="s">
        <v>67</v>
      </c>
      <c r="U17" s="245" t="s">
        <v>66</v>
      </c>
      <c r="V17" s="371">
        <v>99.56</v>
      </c>
      <c r="W17" s="372">
        <v>107.31</v>
      </c>
      <c r="X17" s="372">
        <v>110.64</v>
      </c>
      <c r="Y17" s="372">
        <v>105.71</v>
      </c>
      <c r="Z17" s="372">
        <v>101.12</v>
      </c>
      <c r="AA17" s="372">
        <v>98.86</v>
      </c>
      <c r="AB17" s="372">
        <v>104.06</v>
      </c>
      <c r="AC17" s="372">
        <v>99.12</v>
      </c>
      <c r="AD17" s="372">
        <v>114.59</v>
      </c>
      <c r="AE17" s="372">
        <v>103.99</v>
      </c>
      <c r="AF17" s="372">
        <v>120.89</v>
      </c>
      <c r="AG17" s="372">
        <v>105.16</v>
      </c>
      <c r="AH17" s="372">
        <v>99.77</v>
      </c>
      <c r="AI17" s="372">
        <v>109.99</v>
      </c>
      <c r="AJ17" s="372">
        <v>94.85</v>
      </c>
      <c r="AK17" s="373">
        <v>101.04</v>
      </c>
      <c r="AL17" s="271" t="s">
        <v>67</v>
      </c>
      <c r="AM17" s="245" t="s">
        <v>66</v>
      </c>
      <c r="AN17" s="374">
        <v>101.76</v>
      </c>
      <c r="AO17" s="375">
        <v>97.84</v>
      </c>
      <c r="AP17" s="375">
        <v>99.04</v>
      </c>
      <c r="AQ17" s="375">
        <v>102</v>
      </c>
      <c r="AR17" s="375">
        <v>102.51</v>
      </c>
      <c r="AS17" s="375">
        <v>102.9</v>
      </c>
      <c r="AT17" s="375">
        <v>102.76</v>
      </c>
      <c r="AU17" s="375">
        <v>100.84</v>
      </c>
      <c r="AV17" s="375">
        <v>81.33</v>
      </c>
      <c r="AW17" s="376">
        <v>100.44</v>
      </c>
      <c r="AX17" s="376">
        <v>101.69</v>
      </c>
      <c r="AY17" s="377">
        <v>107.44</v>
      </c>
      <c r="AZ17" s="377">
        <v>107.67</v>
      </c>
      <c r="BA17" s="377">
        <v>101.39</v>
      </c>
      <c r="BB17" s="377">
        <v>105.01</v>
      </c>
      <c r="BC17" s="377">
        <v>103.65</v>
      </c>
      <c r="BD17" s="377">
        <v>99.13</v>
      </c>
      <c r="BE17" s="378">
        <v>108.26</v>
      </c>
      <c r="BF17" s="246" t="s">
        <v>67</v>
      </c>
    </row>
    <row r="18" spans="1:58" s="247" customFormat="1" ht="24.2" customHeight="1">
      <c r="A18" s="245" t="s">
        <v>68</v>
      </c>
      <c r="B18" s="368">
        <v>106.93</v>
      </c>
      <c r="C18" s="369">
        <v>109.21</v>
      </c>
      <c r="D18" s="369">
        <v>109.26</v>
      </c>
      <c r="E18" s="369">
        <v>108.51</v>
      </c>
      <c r="F18" s="369">
        <v>101.53</v>
      </c>
      <c r="G18" s="369">
        <v>104.2</v>
      </c>
      <c r="H18" s="369">
        <v>100</v>
      </c>
      <c r="I18" s="369">
        <v>102.15</v>
      </c>
      <c r="J18" s="369">
        <v>101.9</v>
      </c>
      <c r="K18" s="369">
        <v>103.72</v>
      </c>
      <c r="L18" s="369">
        <v>106.08</v>
      </c>
      <c r="M18" s="369">
        <v>101.05</v>
      </c>
      <c r="N18" s="369">
        <v>108.54</v>
      </c>
      <c r="O18" s="369">
        <v>108.52</v>
      </c>
      <c r="P18" s="369">
        <v>110.78</v>
      </c>
      <c r="Q18" s="369">
        <v>104.26</v>
      </c>
      <c r="R18" s="369">
        <v>112.28</v>
      </c>
      <c r="S18" s="370">
        <v>96.47</v>
      </c>
      <c r="T18" s="271" t="s">
        <v>69</v>
      </c>
      <c r="U18" s="245" t="s">
        <v>68</v>
      </c>
      <c r="V18" s="371">
        <v>99.26</v>
      </c>
      <c r="W18" s="372">
        <v>106.44</v>
      </c>
      <c r="X18" s="372">
        <v>110.92</v>
      </c>
      <c r="Y18" s="372">
        <v>105.35</v>
      </c>
      <c r="Z18" s="372">
        <v>100.72</v>
      </c>
      <c r="AA18" s="372">
        <v>98.66</v>
      </c>
      <c r="AB18" s="372">
        <v>103.88</v>
      </c>
      <c r="AC18" s="372">
        <v>97.24</v>
      </c>
      <c r="AD18" s="372">
        <v>122.72</v>
      </c>
      <c r="AE18" s="372">
        <v>104.06</v>
      </c>
      <c r="AF18" s="372">
        <v>133.88999999999999</v>
      </c>
      <c r="AG18" s="372">
        <v>105.58</v>
      </c>
      <c r="AH18" s="372">
        <v>99.64</v>
      </c>
      <c r="AI18" s="372">
        <v>109.99</v>
      </c>
      <c r="AJ18" s="372">
        <v>94.24</v>
      </c>
      <c r="AK18" s="373">
        <v>101.03</v>
      </c>
      <c r="AL18" s="271" t="s">
        <v>69</v>
      </c>
      <c r="AM18" s="245" t="s">
        <v>68</v>
      </c>
      <c r="AN18" s="374">
        <v>102.44</v>
      </c>
      <c r="AO18" s="375">
        <v>97.82</v>
      </c>
      <c r="AP18" s="375">
        <v>100.18</v>
      </c>
      <c r="AQ18" s="375">
        <v>104.51</v>
      </c>
      <c r="AR18" s="375">
        <v>102.77</v>
      </c>
      <c r="AS18" s="375">
        <v>102.84</v>
      </c>
      <c r="AT18" s="375">
        <v>101.76</v>
      </c>
      <c r="AU18" s="375">
        <v>100.37</v>
      </c>
      <c r="AV18" s="375">
        <v>47.8</v>
      </c>
      <c r="AW18" s="376">
        <v>100.11</v>
      </c>
      <c r="AX18" s="376">
        <v>102.34</v>
      </c>
      <c r="AY18" s="377">
        <v>108.42</v>
      </c>
      <c r="AZ18" s="377">
        <v>108.79</v>
      </c>
      <c r="BA18" s="377">
        <v>98.93</v>
      </c>
      <c r="BB18" s="377">
        <v>104.99</v>
      </c>
      <c r="BC18" s="377">
        <v>103.42</v>
      </c>
      <c r="BD18" s="377">
        <v>100.07</v>
      </c>
      <c r="BE18" s="378">
        <v>108.21</v>
      </c>
      <c r="BF18" s="246" t="s">
        <v>69</v>
      </c>
    </row>
    <row r="19" spans="1:58" s="247" customFormat="1" ht="24.2" customHeight="1">
      <c r="A19" s="245" t="s">
        <v>70</v>
      </c>
      <c r="B19" s="368">
        <v>107.92</v>
      </c>
      <c r="C19" s="369">
        <v>110.09</v>
      </c>
      <c r="D19" s="369">
        <v>110.08</v>
      </c>
      <c r="E19" s="369">
        <v>110.19</v>
      </c>
      <c r="F19" s="369">
        <v>102.27</v>
      </c>
      <c r="G19" s="369">
        <v>106.22</v>
      </c>
      <c r="H19" s="369">
        <v>100</v>
      </c>
      <c r="I19" s="369">
        <v>102.14</v>
      </c>
      <c r="J19" s="369">
        <v>101.99</v>
      </c>
      <c r="K19" s="369">
        <v>103.05</v>
      </c>
      <c r="L19" s="369">
        <v>107.86</v>
      </c>
      <c r="M19" s="369">
        <v>100.97</v>
      </c>
      <c r="N19" s="369">
        <v>109.92</v>
      </c>
      <c r="O19" s="369">
        <v>108.11</v>
      </c>
      <c r="P19" s="369">
        <v>116.53</v>
      </c>
      <c r="Q19" s="369">
        <v>106.91</v>
      </c>
      <c r="R19" s="369">
        <v>114.7</v>
      </c>
      <c r="S19" s="370">
        <v>102.35</v>
      </c>
      <c r="T19" s="271" t="s">
        <v>71</v>
      </c>
      <c r="U19" s="245" t="s">
        <v>70</v>
      </c>
      <c r="V19" s="371">
        <v>100.19</v>
      </c>
      <c r="W19" s="372">
        <v>112.57</v>
      </c>
      <c r="X19" s="372">
        <v>111.79</v>
      </c>
      <c r="Y19" s="372">
        <v>109.17</v>
      </c>
      <c r="Z19" s="372">
        <v>100.88</v>
      </c>
      <c r="AA19" s="372">
        <v>99.02</v>
      </c>
      <c r="AB19" s="372">
        <v>103.88</v>
      </c>
      <c r="AC19" s="372">
        <v>97.24</v>
      </c>
      <c r="AD19" s="372">
        <v>125.52</v>
      </c>
      <c r="AE19" s="372">
        <v>103.97</v>
      </c>
      <c r="AF19" s="372">
        <v>138.34</v>
      </c>
      <c r="AG19" s="372">
        <v>106.22</v>
      </c>
      <c r="AH19" s="372">
        <v>99.93</v>
      </c>
      <c r="AI19" s="372">
        <v>109.99</v>
      </c>
      <c r="AJ19" s="372">
        <v>94.56</v>
      </c>
      <c r="AK19" s="373">
        <v>101.31</v>
      </c>
      <c r="AL19" s="271" t="s">
        <v>71</v>
      </c>
      <c r="AM19" s="245" t="s">
        <v>70</v>
      </c>
      <c r="AN19" s="374">
        <v>102.95</v>
      </c>
      <c r="AO19" s="375">
        <v>97.06</v>
      </c>
      <c r="AP19" s="375">
        <v>100.87</v>
      </c>
      <c r="AQ19" s="375">
        <v>103.44</v>
      </c>
      <c r="AR19" s="375">
        <v>103.16</v>
      </c>
      <c r="AS19" s="375">
        <v>102.9</v>
      </c>
      <c r="AT19" s="375">
        <v>110.16</v>
      </c>
      <c r="AU19" s="375">
        <v>100.59</v>
      </c>
      <c r="AV19" s="375">
        <v>47.8</v>
      </c>
      <c r="AW19" s="376">
        <v>100.11</v>
      </c>
      <c r="AX19" s="376">
        <v>102.65</v>
      </c>
      <c r="AY19" s="377">
        <v>108.94</v>
      </c>
      <c r="AZ19" s="377">
        <v>109.26</v>
      </c>
      <c r="BA19" s="377">
        <v>100.97</v>
      </c>
      <c r="BB19" s="377">
        <v>104.8</v>
      </c>
      <c r="BC19" s="377">
        <v>103.05</v>
      </c>
      <c r="BD19" s="377">
        <v>100.71</v>
      </c>
      <c r="BE19" s="378">
        <v>107.98</v>
      </c>
      <c r="BF19" s="246" t="s">
        <v>71</v>
      </c>
    </row>
    <row r="20" spans="1:58" s="247" customFormat="1" ht="24.2" customHeight="1">
      <c r="A20" s="245" t="s">
        <v>72</v>
      </c>
      <c r="B20" s="368">
        <v>108.69</v>
      </c>
      <c r="C20" s="369">
        <v>111.56</v>
      </c>
      <c r="D20" s="369">
        <v>111.69</v>
      </c>
      <c r="E20" s="369">
        <v>109.65</v>
      </c>
      <c r="F20" s="369">
        <v>102.51</v>
      </c>
      <c r="G20" s="369">
        <v>106.88</v>
      </c>
      <c r="H20" s="369">
        <v>100</v>
      </c>
      <c r="I20" s="369">
        <v>103.46</v>
      </c>
      <c r="J20" s="369">
        <v>103.42</v>
      </c>
      <c r="K20" s="369">
        <v>103.74</v>
      </c>
      <c r="L20" s="369">
        <v>109.13</v>
      </c>
      <c r="M20" s="369">
        <v>101.07</v>
      </c>
      <c r="N20" s="369">
        <v>111.74</v>
      </c>
      <c r="O20" s="369">
        <v>108.51</v>
      </c>
      <c r="P20" s="369">
        <v>119.75</v>
      </c>
      <c r="Q20" s="369">
        <v>106.74</v>
      </c>
      <c r="R20" s="369">
        <v>110.87</v>
      </c>
      <c r="S20" s="370">
        <v>102.35</v>
      </c>
      <c r="T20" s="271" t="s">
        <v>411</v>
      </c>
      <c r="U20" s="245" t="s">
        <v>72</v>
      </c>
      <c r="V20" s="371">
        <v>100.26</v>
      </c>
      <c r="W20" s="372">
        <v>114.94</v>
      </c>
      <c r="X20" s="372">
        <v>112.04</v>
      </c>
      <c r="Y20" s="372">
        <v>110.19</v>
      </c>
      <c r="Z20" s="372">
        <v>100.81</v>
      </c>
      <c r="AA20" s="372">
        <v>98.86</v>
      </c>
      <c r="AB20" s="372">
        <v>103.88</v>
      </c>
      <c r="AC20" s="372">
        <v>97.24</v>
      </c>
      <c r="AD20" s="372">
        <v>126.11</v>
      </c>
      <c r="AE20" s="372">
        <v>104.63</v>
      </c>
      <c r="AF20" s="372">
        <v>138.93</v>
      </c>
      <c r="AG20" s="372">
        <v>106.61</v>
      </c>
      <c r="AH20" s="372">
        <v>99.94</v>
      </c>
      <c r="AI20" s="372">
        <v>109.99</v>
      </c>
      <c r="AJ20" s="372">
        <v>94.56</v>
      </c>
      <c r="AK20" s="373">
        <v>101.33</v>
      </c>
      <c r="AL20" s="271" t="s">
        <v>411</v>
      </c>
      <c r="AM20" s="245" t="s">
        <v>72</v>
      </c>
      <c r="AN20" s="374">
        <v>102.98</v>
      </c>
      <c r="AO20" s="375">
        <v>96.89</v>
      </c>
      <c r="AP20" s="375">
        <v>101.22</v>
      </c>
      <c r="AQ20" s="375">
        <v>102.99</v>
      </c>
      <c r="AR20" s="375">
        <v>103.39</v>
      </c>
      <c r="AS20" s="375">
        <v>102.78</v>
      </c>
      <c r="AT20" s="375">
        <v>111.05</v>
      </c>
      <c r="AU20" s="375">
        <v>100.74</v>
      </c>
      <c r="AV20" s="375">
        <v>47.8</v>
      </c>
      <c r="AW20" s="376">
        <v>100.11</v>
      </c>
      <c r="AX20" s="376">
        <v>102.87</v>
      </c>
      <c r="AY20" s="377">
        <v>109.65</v>
      </c>
      <c r="AZ20" s="377">
        <v>109.89</v>
      </c>
      <c r="BA20" s="377">
        <v>103.42</v>
      </c>
      <c r="BB20" s="377">
        <v>106.75</v>
      </c>
      <c r="BC20" s="377">
        <v>105.16</v>
      </c>
      <c r="BD20" s="377">
        <v>101.58</v>
      </c>
      <c r="BE20" s="378">
        <v>110.06</v>
      </c>
      <c r="BF20" s="246" t="s">
        <v>411</v>
      </c>
    </row>
    <row r="21" spans="1:58" s="247" customFormat="1" ht="24.2" customHeight="1">
      <c r="A21" s="245" t="s">
        <v>73</v>
      </c>
      <c r="B21" s="368">
        <v>109.58</v>
      </c>
      <c r="C21" s="369">
        <v>111.82</v>
      </c>
      <c r="D21" s="369">
        <v>111.93</v>
      </c>
      <c r="E21" s="369">
        <v>110.15</v>
      </c>
      <c r="F21" s="369">
        <v>102.48</v>
      </c>
      <c r="G21" s="369">
        <v>106.8</v>
      </c>
      <c r="H21" s="369">
        <v>100</v>
      </c>
      <c r="I21" s="369">
        <v>103.45</v>
      </c>
      <c r="J21" s="369">
        <v>103.4</v>
      </c>
      <c r="K21" s="369">
        <v>103.75</v>
      </c>
      <c r="L21" s="369">
        <v>110.09</v>
      </c>
      <c r="M21" s="369">
        <v>101.18</v>
      </c>
      <c r="N21" s="369">
        <v>113.82</v>
      </c>
      <c r="O21" s="369">
        <v>109.11</v>
      </c>
      <c r="P21" s="369">
        <v>121.72</v>
      </c>
      <c r="Q21" s="369">
        <v>107.02</v>
      </c>
      <c r="R21" s="369">
        <v>110.48</v>
      </c>
      <c r="S21" s="370">
        <v>108.21</v>
      </c>
      <c r="T21" s="271" t="s">
        <v>410</v>
      </c>
      <c r="U21" s="245" t="s">
        <v>73</v>
      </c>
      <c r="V21" s="371">
        <v>99.9</v>
      </c>
      <c r="W21" s="372">
        <v>112.86</v>
      </c>
      <c r="X21" s="372">
        <v>111.12</v>
      </c>
      <c r="Y21" s="372">
        <v>111.75</v>
      </c>
      <c r="Z21" s="372">
        <v>100.91</v>
      </c>
      <c r="AA21" s="372">
        <v>99.08</v>
      </c>
      <c r="AB21" s="372">
        <v>103.88</v>
      </c>
      <c r="AC21" s="372">
        <v>97.24</v>
      </c>
      <c r="AD21" s="372">
        <v>130.41999999999999</v>
      </c>
      <c r="AE21" s="372">
        <v>104.9</v>
      </c>
      <c r="AF21" s="372">
        <v>145.68</v>
      </c>
      <c r="AG21" s="372">
        <v>107.06</v>
      </c>
      <c r="AH21" s="372">
        <v>99.96</v>
      </c>
      <c r="AI21" s="372">
        <v>109.99</v>
      </c>
      <c r="AJ21" s="372">
        <v>94.56</v>
      </c>
      <c r="AK21" s="373">
        <v>101.35</v>
      </c>
      <c r="AL21" s="271" t="s">
        <v>410</v>
      </c>
      <c r="AM21" s="245" t="s">
        <v>73</v>
      </c>
      <c r="AN21" s="374">
        <v>103.54</v>
      </c>
      <c r="AO21" s="375">
        <v>96.97</v>
      </c>
      <c r="AP21" s="375">
        <v>102.31</v>
      </c>
      <c r="AQ21" s="375">
        <v>103.51</v>
      </c>
      <c r="AR21" s="375">
        <v>103.82</v>
      </c>
      <c r="AS21" s="375">
        <v>103.96</v>
      </c>
      <c r="AT21" s="375">
        <v>112.42</v>
      </c>
      <c r="AU21" s="375">
        <v>101</v>
      </c>
      <c r="AV21" s="375">
        <v>47.8</v>
      </c>
      <c r="AW21" s="376">
        <v>100.11</v>
      </c>
      <c r="AX21" s="376">
        <v>103.24</v>
      </c>
      <c r="AY21" s="377">
        <v>110.64</v>
      </c>
      <c r="AZ21" s="377">
        <v>110.93</v>
      </c>
      <c r="BA21" s="377">
        <v>103.09</v>
      </c>
      <c r="BB21" s="377">
        <v>107.51</v>
      </c>
      <c r="BC21" s="377">
        <v>106.63</v>
      </c>
      <c r="BD21" s="377">
        <v>101.91</v>
      </c>
      <c r="BE21" s="378">
        <v>110.12</v>
      </c>
      <c r="BF21" s="246" t="s">
        <v>410</v>
      </c>
    </row>
    <row r="22" spans="1:58" s="247" customFormat="1" ht="24.2" customHeight="1">
      <c r="A22" s="245" t="s">
        <v>74</v>
      </c>
      <c r="B22" s="368">
        <v>110.11</v>
      </c>
      <c r="C22" s="369">
        <v>113.49</v>
      </c>
      <c r="D22" s="369">
        <v>113.79</v>
      </c>
      <c r="E22" s="369">
        <v>109.1</v>
      </c>
      <c r="F22" s="369">
        <v>102.77</v>
      </c>
      <c r="G22" s="369">
        <v>107.58</v>
      </c>
      <c r="H22" s="369">
        <v>100</v>
      </c>
      <c r="I22" s="369">
        <v>103.63</v>
      </c>
      <c r="J22" s="369">
        <v>103.53</v>
      </c>
      <c r="K22" s="369">
        <v>104.21</v>
      </c>
      <c r="L22" s="369">
        <v>109.9</v>
      </c>
      <c r="M22" s="369">
        <v>101.17</v>
      </c>
      <c r="N22" s="369">
        <v>114.08</v>
      </c>
      <c r="O22" s="369">
        <v>108.87</v>
      </c>
      <c r="P22" s="369">
        <v>121.15</v>
      </c>
      <c r="Q22" s="369">
        <v>107.36</v>
      </c>
      <c r="R22" s="369">
        <v>110.85</v>
      </c>
      <c r="S22" s="370">
        <v>108.21</v>
      </c>
      <c r="T22" s="271" t="s">
        <v>87</v>
      </c>
      <c r="U22" s="245" t="s">
        <v>74</v>
      </c>
      <c r="V22" s="371">
        <v>100.42</v>
      </c>
      <c r="W22" s="372">
        <v>111.42</v>
      </c>
      <c r="X22" s="372">
        <v>111.14</v>
      </c>
      <c r="Y22" s="372">
        <v>112.72</v>
      </c>
      <c r="Z22" s="372">
        <v>100.95</v>
      </c>
      <c r="AA22" s="372">
        <v>99.07</v>
      </c>
      <c r="AB22" s="372">
        <v>103.97</v>
      </c>
      <c r="AC22" s="372">
        <v>97.27</v>
      </c>
      <c r="AD22" s="372">
        <v>130.55000000000001</v>
      </c>
      <c r="AE22" s="372">
        <v>105.45</v>
      </c>
      <c r="AF22" s="372">
        <v>145.53</v>
      </c>
      <c r="AG22" s="372">
        <v>107.82</v>
      </c>
      <c r="AH22" s="372">
        <v>99.98</v>
      </c>
      <c r="AI22" s="372">
        <v>109.99</v>
      </c>
      <c r="AJ22" s="372">
        <v>94.56</v>
      </c>
      <c r="AK22" s="373">
        <v>101.38</v>
      </c>
      <c r="AL22" s="271" t="s">
        <v>87</v>
      </c>
      <c r="AM22" s="245" t="s">
        <v>74</v>
      </c>
      <c r="AN22" s="374">
        <v>104.44</v>
      </c>
      <c r="AO22" s="375">
        <v>96.92</v>
      </c>
      <c r="AP22" s="375">
        <v>102.06</v>
      </c>
      <c r="AQ22" s="375">
        <v>103.35</v>
      </c>
      <c r="AR22" s="375">
        <v>104.65</v>
      </c>
      <c r="AS22" s="375">
        <v>103.89</v>
      </c>
      <c r="AT22" s="375">
        <v>119.57</v>
      </c>
      <c r="AU22" s="375">
        <v>101.09</v>
      </c>
      <c r="AV22" s="375">
        <v>47.8</v>
      </c>
      <c r="AW22" s="376">
        <v>100.11</v>
      </c>
      <c r="AX22" s="376">
        <v>103.37</v>
      </c>
      <c r="AY22" s="377">
        <v>111.67</v>
      </c>
      <c r="AZ22" s="377">
        <v>111.55</v>
      </c>
      <c r="BA22" s="377">
        <v>114.72</v>
      </c>
      <c r="BB22" s="377">
        <v>107.73</v>
      </c>
      <c r="BC22" s="377">
        <v>107.09</v>
      </c>
      <c r="BD22" s="377">
        <v>101.92</v>
      </c>
      <c r="BE22" s="378">
        <v>110.12</v>
      </c>
      <c r="BF22" s="246" t="s">
        <v>87</v>
      </c>
    </row>
    <row r="23" spans="1:58" s="247" customFormat="1" ht="24.2" customHeight="1">
      <c r="A23" s="245" t="s">
        <v>75</v>
      </c>
      <c r="B23" s="368">
        <v>109.69</v>
      </c>
      <c r="C23" s="369">
        <v>114.91</v>
      </c>
      <c r="D23" s="369">
        <v>115.36</v>
      </c>
      <c r="E23" s="369">
        <v>108.31</v>
      </c>
      <c r="F23" s="369">
        <v>102.82</v>
      </c>
      <c r="G23" s="369">
        <v>107.74</v>
      </c>
      <c r="H23" s="369">
        <v>100</v>
      </c>
      <c r="I23" s="369">
        <v>103.72</v>
      </c>
      <c r="J23" s="369">
        <v>103.63</v>
      </c>
      <c r="K23" s="369">
        <v>104.24</v>
      </c>
      <c r="L23" s="369">
        <v>109.76</v>
      </c>
      <c r="M23" s="369">
        <v>101.31</v>
      </c>
      <c r="N23" s="369">
        <v>114.36</v>
      </c>
      <c r="O23" s="369">
        <v>109.25</v>
      </c>
      <c r="P23" s="369">
        <v>120.21</v>
      </c>
      <c r="Q23" s="369">
        <v>108.42</v>
      </c>
      <c r="R23" s="369">
        <v>111.7</v>
      </c>
      <c r="S23" s="370">
        <v>110.47</v>
      </c>
      <c r="T23" s="271" t="s">
        <v>76</v>
      </c>
      <c r="U23" s="245" t="s">
        <v>75</v>
      </c>
      <c r="V23" s="371">
        <v>100.24</v>
      </c>
      <c r="W23" s="372">
        <v>116.43</v>
      </c>
      <c r="X23" s="372">
        <v>112.75</v>
      </c>
      <c r="Y23" s="372">
        <v>113.79</v>
      </c>
      <c r="Z23" s="372">
        <v>101.11</v>
      </c>
      <c r="AA23" s="372">
        <v>99.44</v>
      </c>
      <c r="AB23" s="372">
        <v>103.97</v>
      </c>
      <c r="AC23" s="372">
        <v>97.27</v>
      </c>
      <c r="AD23" s="372">
        <v>122.36</v>
      </c>
      <c r="AE23" s="372">
        <v>105.58</v>
      </c>
      <c r="AF23" s="372">
        <v>132.22999999999999</v>
      </c>
      <c r="AG23" s="372">
        <v>108.08</v>
      </c>
      <c r="AH23" s="372">
        <v>100</v>
      </c>
      <c r="AI23" s="372">
        <v>109.99</v>
      </c>
      <c r="AJ23" s="372">
        <v>94.56</v>
      </c>
      <c r="AK23" s="373">
        <v>101.4</v>
      </c>
      <c r="AL23" s="271" t="s">
        <v>76</v>
      </c>
      <c r="AM23" s="245" t="s">
        <v>75</v>
      </c>
      <c r="AN23" s="374">
        <v>105.12</v>
      </c>
      <c r="AO23" s="375">
        <v>96.25</v>
      </c>
      <c r="AP23" s="375">
        <v>103.21</v>
      </c>
      <c r="AQ23" s="375">
        <v>102.67</v>
      </c>
      <c r="AR23" s="375">
        <v>105.95</v>
      </c>
      <c r="AS23" s="375">
        <v>103.98</v>
      </c>
      <c r="AT23" s="375">
        <v>124.03</v>
      </c>
      <c r="AU23" s="375">
        <v>101.09</v>
      </c>
      <c r="AV23" s="375">
        <v>47.8</v>
      </c>
      <c r="AW23" s="376">
        <v>100.11</v>
      </c>
      <c r="AX23" s="376">
        <v>103.37</v>
      </c>
      <c r="AY23" s="377">
        <v>112.57</v>
      </c>
      <c r="AZ23" s="377">
        <v>112.28</v>
      </c>
      <c r="BA23" s="377">
        <v>120.19</v>
      </c>
      <c r="BB23" s="377">
        <v>108.05</v>
      </c>
      <c r="BC23" s="377">
        <v>107.71</v>
      </c>
      <c r="BD23" s="377">
        <v>101.91</v>
      </c>
      <c r="BE23" s="378">
        <v>110.19</v>
      </c>
      <c r="BF23" s="246" t="s">
        <v>76</v>
      </c>
    </row>
    <row r="24" spans="1:58" s="247" customFormat="1" ht="24.2" customHeight="1">
      <c r="A24" s="245" t="s">
        <v>77</v>
      </c>
      <c r="B24" s="368">
        <v>110.02</v>
      </c>
      <c r="C24" s="369">
        <v>116.46</v>
      </c>
      <c r="D24" s="369">
        <v>116.92</v>
      </c>
      <c r="E24" s="369">
        <v>109.81</v>
      </c>
      <c r="F24" s="369">
        <v>102.67</v>
      </c>
      <c r="G24" s="369">
        <v>107.32</v>
      </c>
      <c r="H24" s="369">
        <v>100</v>
      </c>
      <c r="I24" s="369">
        <v>103.76</v>
      </c>
      <c r="J24" s="369">
        <v>103.67</v>
      </c>
      <c r="K24" s="369">
        <v>104.3</v>
      </c>
      <c r="L24" s="369">
        <v>112.01</v>
      </c>
      <c r="M24" s="369">
        <v>101.62</v>
      </c>
      <c r="N24" s="369">
        <v>114.36</v>
      </c>
      <c r="O24" s="369">
        <v>108.97</v>
      </c>
      <c r="P24" s="369">
        <v>127.34</v>
      </c>
      <c r="Q24" s="369">
        <v>107.97</v>
      </c>
      <c r="R24" s="369">
        <v>114.09</v>
      </c>
      <c r="S24" s="370">
        <v>110.47</v>
      </c>
      <c r="T24" s="271" t="s">
        <v>88</v>
      </c>
      <c r="U24" s="245" t="s">
        <v>77</v>
      </c>
      <c r="V24" s="371">
        <v>100.1</v>
      </c>
      <c r="W24" s="372">
        <v>110.45</v>
      </c>
      <c r="X24" s="372">
        <v>113.29</v>
      </c>
      <c r="Y24" s="372">
        <v>112.47</v>
      </c>
      <c r="Z24" s="372">
        <v>100.87</v>
      </c>
      <c r="AA24" s="372">
        <v>98.9</v>
      </c>
      <c r="AB24" s="372">
        <v>103.97</v>
      </c>
      <c r="AC24" s="372">
        <v>97.27</v>
      </c>
      <c r="AD24" s="372">
        <v>120.15</v>
      </c>
      <c r="AE24" s="372">
        <v>105.8</v>
      </c>
      <c r="AF24" s="372">
        <v>128.69999999999999</v>
      </c>
      <c r="AG24" s="372">
        <v>107.22</v>
      </c>
      <c r="AH24" s="372">
        <v>100.34</v>
      </c>
      <c r="AI24" s="372">
        <v>109.99</v>
      </c>
      <c r="AJ24" s="372">
        <v>96.04</v>
      </c>
      <c r="AK24" s="373">
        <v>101.44</v>
      </c>
      <c r="AL24" s="271" t="s">
        <v>88</v>
      </c>
      <c r="AM24" s="245" t="s">
        <v>77</v>
      </c>
      <c r="AN24" s="374">
        <v>104.49</v>
      </c>
      <c r="AO24" s="375">
        <v>94.91</v>
      </c>
      <c r="AP24" s="375">
        <v>103.24</v>
      </c>
      <c r="AQ24" s="375">
        <v>103.89</v>
      </c>
      <c r="AR24" s="375">
        <v>105.86</v>
      </c>
      <c r="AS24" s="375">
        <v>104.12</v>
      </c>
      <c r="AT24" s="375">
        <v>115.31</v>
      </c>
      <c r="AU24" s="375">
        <v>101.13</v>
      </c>
      <c r="AV24" s="375">
        <v>47.8</v>
      </c>
      <c r="AW24" s="376">
        <v>100.09</v>
      </c>
      <c r="AX24" s="376">
        <v>103.43</v>
      </c>
      <c r="AY24" s="377">
        <v>112.99</v>
      </c>
      <c r="AZ24" s="377">
        <v>113.18</v>
      </c>
      <c r="BA24" s="377">
        <v>108.12</v>
      </c>
      <c r="BB24" s="377">
        <v>108.25</v>
      </c>
      <c r="BC24" s="377">
        <v>107.99</v>
      </c>
      <c r="BD24" s="377">
        <v>102.43</v>
      </c>
      <c r="BE24" s="378">
        <v>110.19</v>
      </c>
      <c r="BF24" s="246" t="s">
        <v>88</v>
      </c>
    </row>
    <row r="25" spans="1:58" s="247" customFormat="1" ht="24.2" customHeight="1">
      <c r="A25" s="245" t="s">
        <v>78</v>
      </c>
      <c r="B25" s="368">
        <v>110.34</v>
      </c>
      <c r="C25" s="369">
        <v>115.54</v>
      </c>
      <c r="D25" s="369">
        <v>115.91</v>
      </c>
      <c r="E25" s="369">
        <v>110.07</v>
      </c>
      <c r="F25" s="369">
        <v>102.76</v>
      </c>
      <c r="G25" s="369">
        <v>107.57</v>
      </c>
      <c r="H25" s="369">
        <v>100</v>
      </c>
      <c r="I25" s="369">
        <v>103.94</v>
      </c>
      <c r="J25" s="369">
        <v>103.96</v>
      </c>
      <c r="K25" s="369">
        <v>103.84</v>
      </c>
      <c r="L25" s="369">
        <v>114.62</v>
      </c>
      <c r="M25" s="369">
        <v>101.72</v>
      </c>
      <c r="N25" s="369">
        <v>114.99</v>
      </c>
      <c r="O25" s="369">
        <v>109.63</v>
      </c>
      <c r="P25" s="369">
        <v>135.22</v>
      </c>
      <c r="Q25" s="369">
        <v>108.3</v>
      </c>
      <c r="R25" s="369">
        <v>111</v>
      </c>
      <c r="S25" s="370">
        <v>110.76</v>
      </c>
      <c r="T25" s="271" t="s">
        <v>412</v>
      </c>
      <c r="U25" s="245" t="s">
        <v>78</v>
      </c>
      <c r="V25" s="371">
        <v>100.96</v>
      </c>
      <c r="W25" s="372">
        <v>113.68</v>
      </c>
      <c r="X25" s="372">
        <v>112.75</v>
      </c>
      <c r="Y25" s="372">
        <v>113.65</v>
      </c>
      <c r="Z25" s="372">
        <v>101.39</v>
      </c>
      <c r="AA25" s="372">
        <v>100.04</v>
      </c>
      <c r="AB25" s="372">
        <v>103.97</v>
      </c>
      <c r="AC25" s="372">
        <v>97.34</v>
      </c>
      <c r="AD25" s="372">
        <v>119.4</v>
      </c>
      <c r="AE25" s="372">
        <v>106.76</v>
      </c>
      <c r="AF25" s="372">
        <v>127.07</v>
      </c>
      <c r="AG25" s="372">
        <v>107.15</v>
      </c>
      <c r="AH25" s="372">
        <v>100.75</v>
      </c>
      <c r="AI25" s="372">
        <v>109.99</v>
      </c>
      <c r="AJ25" s="372">
        <v>97.97</v>
      </c>
      <c r="AK25" s="373">
        <v>101.46</v>
      </c>
      <c r="AL25" s="271" t="s">
        <v>412</v>
      </c>
      <c r="AM25" s="245" t="s">
        <v>78</v>
      </c>
      <c r="AN25" s="374">
        <v>104.53</v>
      </c>
      <c r="AO25" s="375">
        <v>95.26</v>
      </c>
      <c r="AP25" s="375">
        <v>103.27</v>
      </c>
      <c r="AQ25" s="375">
        <v>103.95</v>
      </c>
      <c r="AR25" s="375">
        <v>105.89</v>
      </c>
      <c r="AS25" s="375">
        <v>104.45</v>
      </c>
      <c r="AT25" s="375">
        <v>114.49</v>
      </c>
      <c r="AU25" s="375">
        <v>101.13</v>
      </c>
      <c r="AV25" s="375">
        <v>47.8</v>
      </c>
      <c r="AW25" s="376">
        <v>100.09</v>
      </c>
      <c r="AX25" s="376">
        <v>103.44</v>
      </c>
      <c r="AY25" s="377">
        <v>113.43</v>
      </c>
      <c r="AZ25" s="377">
        <v>113.58</v>
      </c>
      <c r="BA25" s="377">
        <v>109.58</v>
      </c>
      <c r="BB25" s="377">
        <v>109.23</v>
      </c>
      <c r="BC25" s="377">
        <v>109.98</v>
      </c>
      <c r="BD25" s="377">
        <v>102.72</v>
      </c>
      <c r="BE25" s="378">
        <v>110.19</v>
      </c>
      <c r="BF25" s="246" t="s">
        <v>412</v>
      </c>
    </row>
    <row r="26" spans="1:58" s="247" customFormat="1" ht="24.2" customHeight="1">
      <c r="A26" s="245" t="s">
        <v>80</v>
      </c>
      <c r="B26" s="368">
        <v>110.28</v>
      </c>
      <c r="C26" s="369">
        <v>113.4</v>
      </c>
      <c r="D26" s="369">
        <v>113.65</v>
      </c>
      <c r="E26" s="369">
        <v>109.79</v>
      </c>
      <c r="F26" s="369">
        <v>102.74</v>
      </c>
      <c r="G26" s="369">
        <v>107.52</v>
      </c>
      <c r="H26" s="369">
        <v>100</v>
      </c>
      <c r="I26" s="369">
        <v>107.4</v>
      </c>
      <c r="J26" s="369">
        <v>107.61</v>
      </c>
      <c r="K26" s="369">
        <v>106.12</v>
      </c>
      <c r="L26" s="369">
        <v>114.62</v>
      </c>
      <c r="M26" s="369">
        <v>101.74</v>
      </c>
      <c r="N26" s="369">
        <v>114.99</v>
      </c>
      <c r="O26" s="369">
        <v>109.37</v>
      </c>
      <c r="P26" s="369">
        <v>135.35</v>
      </c>
      <c r="Q26" s="369">
        <v>108.63</v>
      </c>
      <c r="R26" s="369">
        <v>113.93</v>
      </c>
      <c r="S26" s="370">
        <v>111.19</v>
      </c>
      <c r="T26" s="271" t="s">
        <v>81</v>
      </c>
      <c r="U26" s="245" t="s">
        <v>80</v>
      </c>
      <c r="V26" s="371">
        <v>100.96</v>
      </c>
      <c r="W26" s="372">
        <v>111.87</v>
      </c>
      <c r="X26" s="372">
        <v>112.34</v>
      </c>
      <c r="Y26" s="372">
        <v>113.6</v>
      </c>
      <c r="Z26" s="372">
        <v>101.42</v>
      </c>
      <c r="AA26" s="372">
        <v>100.1</v>
      </c>
      <c r="AB26" s="372">
        <v>103.97</v>
      </c>
      <c r="AC26" s="372">
        <v>97.34</v>
      </c>
      <c r="AD26" s="372">
        <v>119.8</v>
      </c>
      <c r="AE26" s="372">
        <v>107.07</v>
      </c>
      <c r="AF26" s="372">
        <v>127.6</v>
      </c>
      <c r="AG26" s="372">
        <v>107</v>
      </c>
      <c r="AH26" s="372">
        <v>100.75</v>
      </c>
      <c r="AI26" s="372">
        <v>109.99</v>
      </c>
      <c r="AJ26" s="372">
        <v>97.97</v>
      </c>
      <c r="AK26" s="373">
        <v>101.46</v>
      </c>
      <c r="AL26" s="271" t="s">
        <v>81</v>
      </c>
      <c r="AM26" s="245" t="s">
        <v>80</v>
      </c>
      <c r="AN26" s="374">
        <v>104.41</v>
      </c>
      <c r="AO26" s="375">
        <v>95.42</v>
      </c>
      <c r="AP26" s="375">
        <v>103.41</v>
      </c>
      <c r="AQ26" s="375">
        <v>104.52</v>
      </c>
      <c r="AR26" s="375">
        <v>106</v>
      </c>
      <c r="AS26" s="375">
        <v>104.55</v>
      </c>
      <c r="AT26" s="375">
        <v>110.47</v>
      </c>
      <c r="AU26" s="375">
        <v>101.08</v>
      </c>
      <c r="AV26" s="375">
        <v>47.8</v>
      </c>
      <c r="AW26" s="376">
        <v>100.09</v>
      </c>
      <c r="AX26" s="376">
        <v>103.36</v>
      </c>
      <c r="AY26" s="377">
        <v>113.79</v>
      </c>
      <c r="AZ26" s="377">
        <v>114.03</v>
      </c>
      <c r="BA26" s="377">
        <v>107.76</v>
      </c>
      <c r="BB26" s="377">
        <v>110</v>
      </c>
      <c r="BC26" s="377">
        <v>111.54</v>
      </c>
      <c r="BD26" s="377">
        <v>102.72</v>
      </c>
      <c r="BE26" s="378">
        <v>110.26</v>
      </c>
      <c r="BF26" s="246" t="s">
        <v>81</v>
      </c>
    </row>
    <row r="27" spans="1:58" s="247" customFormat="1" ht="24.2" customHeight="1" thickBot="1">
      <c r="A27" s="303" t="s">
        <v>82</v>
      </c>
      <c r="B27" s="379">
        <v>110.24</v>
      </c>
      <c r="C27" s="380">
        <v>113.99</v>
      </c>
      <c r="D27" s="380">
        <v>114.13</v>
      </c>
      <c r="E27" s="380">
        <v>111.95</v>
      </c>
      <c r="F27" s="380">
        <v>102.74</v>
      </c>
      <c r="G27" s="380">
        <v>107.52</v>
      </c>
      <c r="H27" s="380">
        <v>100</v>
      </c>
      <c r="I27" s="380">
        <v>107.61</v>
      </c>
      <c r="J27" s="380">
        <v>107.64</v>
      </c>
      <c r="K27" s="380">
        <v>107.41</v>
      </c>
      <c r="L27" s="380">
        <v>114.48</v>
      </c>
      <c r="M27" s="380">
        <v>101.74</v>
      </c>
      <c r="N27" s="380">
        <v>114.99</v>
      </c>
      <c r="O27" s="380">
        <v>109.37</v>
      </c>
      <c r="P27" s="380">
        <v>134.88</v>
      </c>
      <c r="Q27" s="380">
        <v>109.01</v>
      </c>
      <c r="R27" s="380">
        <v>114.1</v>
      </c>
      <c r="S27" s="381">
        <v>111.43</v>
      </c>
      <c r="T27" s="272" t="s">
        <v>83</v>
      </c>
      <c r="U27" s="303" t="s">
        <v>82</v>
      </c>
      <c r="V27" s="382">
        <v>100.45</v>
      </c>
      <c r="W27" s="383">
        <v>114.13</v>
      </c>
      <c r="X27" s="383">
        <v>113</v>
      </c>
      <c r="Y27" s="383">
        <v>114.79</v>
      </c>
      <c r="Z27" s="383">
        <v>101.37</v>
      </c>
      <c r="AA27" s="383">
        <v>99.99</v>
      </c>
      <c r="AB27" s="383">
        <v>103.97</v>
      </c>
      <c r="AC27" s="383">
        <v>97.34</v>
      </c>
      <c r="AD27" s="383">
        <v>116.96</v>
      </c>
      <c r="AE27" s="383">
        <v>106.87</v>
      </c>
      <c r="AF27" s="383">
        <v>123.04</v>
      </c>
      <c r="AG27" s="383">
        <v>107.41</v>
      </c>
      <c r="AH27" s="383">
        <v>100.76</v>
      </c>
      <c r="AI27" s="383">
        <v>109.99</v>
      </c>
      <c r="AJ27" s="383">
        <v>97.97</v>
      </c>
      <c r="AK27" s="384">
        <v>101.47</v>
      </c>
      <c r="AL27" s="272" t="s">
        <v>83</v>
      </c>
      <c r="AM27" s="303" t="s">
        <v>82</v>
      </c>
      <c r="AN27" s="385">
        <v>105.38</v>
      </c>
      <c r="AO27" s="386">
        <v>98.17</v>
      </c>
      <c r="AP27" s="386">
        <v>103.09</v>
      </c>
      <c r="AQ27" s="386">
        <v>105.79</v>
      </c>
      <c r="AR27" s="386">
        <v>106.31</v>
      </c>
      <c r="AS27" s="386">
        <v>105.04</v>
      </c>
      <c r="AT27" s="386">
        <v>111.73</v>
      </c>
      <c r="AU27" s="386">
        <v>101.12</v>
      </c>
      <c r="AV27" s="386">
        <v>47.8</v>
      </c>
      <c r="AW27" s="387">
        <v>100.09</v>
      </c>
      <c r="AX27" s="387">
        <v>103.42</v>
      </c>
      <c r="AY27" s="388">
        <v>114.37</v>
      </c>
      <c r="AZ27" s="388">
        <v>114.5</v>
      </c>
      <c r="BA27" s="388">
        <v>111.01</v>
      </c>
      <c r="BB27" s="388">
        <v>110.54</v>
      </c>
      <c r="BC27" s="388">
        <v>112.34</v>
      </c>
      <c r="BD27" s="388">
        <v>104.09</v>
      </c>
      <c r="BE27" s="389">
        <v>110.26</v>
      </c>
      <c r="BF27" s="274" t="s">
        <v>83</v>
      </c>
    </row>
    <row r="28" spans="1:58" s="189" customFormat="1" ht="11.1" customHeight="1">
      <c r="A28" s="588" t="s">
        <v>320</v>
      </c>
      <c r="B28" s="589"/>
      <c r="C28" s="589"/>
      <c r="D28" s="589"/>
      <c r="E28" s="589"/>
      <c r="F28" s="589"/>
      <c r="G28" s="589"/>
      <c r="H28" s="589"/>
      <c r="I28" s="183"/>
      <c r="J28" s="183"/>
      <c r="K28" s="183"/>
      <c r="L28" s="183"/>
      <c r="M28" s="183"/>
      <c r="N28" s="183"/>
      <c r="O28" s="183"/>
      <c r="P28" s="184"/>
      <c r="Q28" s="184"/>
      <c r="R28" s="184"/>
      <c r="S28" s="184"/>
      <c r="T28" s="185" t="s">
        <v>187</v>
      </c>
      <c r="U28" s="588" t="s">
        <v>320</v>
      </c>
      <c r="V28" s="589"/>
      <c r="W28" s="589"/>
      <c r="X28" s="589"/>
      <c r="Y28" s="589"/>
      <c r="Z28" s="183"/>
      <c r="AA28" s="183"/>
      <c r="AB28" s="183"/>
      <c r="AC28" s="183"/>
      <c r="AD28" s="183"/>
      <c r="AE28" s="183"/>
      <c r="AF28" s="183"/>
      <c r="AG28" s="184"/>
      <c r="AH28" s="184"/>
      <c r="AI28" s="184"/>
      <c r="AJ28" s="184"/>
      <c r="AK28" s="184"/>
      <c r="AL28" s="185" t="s">
        <v>121</v>
      </c>
      <c r="AM28" s="250" t="s">
        <v>320</v>
      </c>
      <c r="AN28" s="187"/>
      <c r="AO28" s="187"/>
      <c r="AP28" s="187"/>
      <c r="AQ28" s="183"/>
      <c r="AR28" s="183"/>
      <c r="AS28" s="183"/>
      <c r="AT28" s="183"/>
      <c r="AU28" s="183"/>
      <c r="AV28" s="183"/>
      <c r="AW28" s="183"/>
      <c r="AX28" s="183"/>
      <c r="AY28" s="188"/>
      <c r="AZ28" s="188"/>
      <c r="BA28" s="186"/>
      <c r="BB28" s="187"/>
      <c r="BC28" s="188"/>
      <c r="BD28" s="188"/>
      <c r="BE28" s="185"/>
      <c r="BF28" s="185" t="s">
        <v>121</v>
      </c>
    </row>
    <row r="29" spans="1:58" ht="11.1" customHeight="1">
      <c r="A29" s="304" t="s">
        <v>444</v>
      </c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U29" s="304" t="s">
        <v>444</v>
      </c>
      <c r="V29" s="305"/>
      <c r="W29" s="305"/>
      <c r="X29" s="305"/>
      <c r="Y29" s="305"/>
      <c r="Z29" s="305"/>
      <c r="AA29" s="305"/>
      <c r="AB29" s="305"/>
      <c r="AC29" s="305"/>
      <c r="AM29" s="304" t="s">
        <v>444</v>
      </c>
      <c r="AN29" s="305"/>
      <c r="AO29" s="305"/>
      <c r="AP29" s="305"/>
      <c r="AQ29" s="305"/>
      <c r="AR29" s="305"/>
      <c r="AS29" s="305"/>
      <c r="AT29" s="305"/>
      <c r="AU29" s="305"/>
    </row>
    <row r="31" spans="1:58">
      <c r="A31" s="295"/>
      <c r="B31" s="294"/>
    </row>
    <row r="32" spans="1:58">
      <c r="A32" s="296"/>
    </row>
  </sheetData>
  <sheetProtection selectLockedCells="1"/>
  <mergeCells count="29">
    <mergeCell ref="A3:K3"/>
    <mergeCell ref="U3:AC3"/>
    <mergeCell ref="AD3:AL3"/>
    <mergeCell ref="AH6:AK6"/>
    <mergeCell ref="Q6:S6"/>
    <mergeCell ref="V6:Y6"/>
    <mergeCell ref="L3:T3"/>
    <mergeCell ref="U28:Y28"/>
    <mergeCell ref="AM6:AM7"/>
    <mergeCell ref="AY6:BA6"/>
    <mergeCell ref="AN6:AT6"/>
    <mergeCell ref="A28:H28"/>
    <mergeCell ref="T6:T7"/>
    <mergeCell ref="AL6:AL7"/>
    <mergeCell ref="U6:U7"/>
    <mergeCell ref="L6:P6"/>
    <mergeCell ref="Z6:AC6"/>
    <mergeCell ref="AD6:AG6"/>
    <mergeCell ref="I6:K6"/>
    <mergeCell ref="C6:E6"/>
    <mergeCell ref="F6:H6"/>
    <mergeCell ref="A6:A7"/>
    <mergeCell ref="B6:B7"/>
    <mergeCell ref="BF6:BF7"/>
    <mergeCell ref="AV6:AX6"/>
    <mergeCell ref="AV3:BF3"/>
    <mergeCell ref="AM3:AU3"/>
    <mergeCell ref="BB6:BE6"/>
    <mergeCell ref="AY4:BE4"/>
  </mergeCells>
  <phoneticPr fontId="6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1" max="1048575" man="1"/>
    <brk id="20" max="1048575" man="1"/>
    <brk id="29" max="1048575" man="1"/>
    <brk id="38" max="1048575" man="1"/>
    <brk id="47" max="28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view="pageBreakPreview" zoomScaleNormal="100" zoomScaleSheetLayoutView="100" workbookViewId="0">
      <selection activeCell="L3" sqref="L3"/>
    </sheetView>
  </sheetViews>
  <sheetFormatPr defaultColWidth="10.875" defaultRowHeight="14.25"/>
  <cols>
    <col min="1" max="1" width="5.875" style="104" customWidth="1"/>
    <col min="2" max="2" width="8.125" style="105" customWidth="1"/>
    <col min="3" max="3" width="8.25" style="106" customWidth="1"/>
    <col min="4" max="4" width="7.5" style="106" customWidth="1"/>
    <col min="5" max="5" width="7.125" style="106" customWidth="1"/>
    <col min="6" max="6" width="6.75" style="106" customWidth="1"/>
    <col min="7" max="8" width="7.375" style="106" customWidth="1"/>
    <col min="9" max="9" width="7.25" style="106" customWidth="1"/>
    <col min="10" max="10" width="8.125" style="105" customWidth="1"/>
    <col min="11" max="11" width="8.375" style="106" customWidth="1"/>
    <col min="12" max="16384" width="10.875" style="106"/>
  </cols>
  <sheetData>
    <row r="1" spans="1:13" s="148" customFormat="1" ht="14.1" customHeight="1">
      <c r="A1" s="146" t="s">
        <v>510</v>
      </c>
      <c r="B1" s="147"/>
      <c r="J1" s="147"/>
      <c r="K1" s="140"/>
    </row>
    <row r="2" spans="1:13" s="80" customFormat="1" ht="14.1" customHeight="1">
      <c r="A2" s="79"/>
      <c r="B2" s="79"/>
      <c r="J2" s="79"/>
      <c r="K2" s="46"/>
    </row>
    <row r="3" spans="1:13" s="95" customFormat="1" ht="20.100000000000001" customHeight="1">
      <c r="A3" s="619" t="s">
        <v>376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</row>
    <row r="4" spans="1:13" s="96" customFormat="1" ht="27.75" customHeight="1">
      <c r="A4" s="620" t="s">
        <v>467</v>
      </c>
      <c r="B4" s="620"/>
      <c r="C4" s="620"/>
      <c r="D4" s="620"/>
      <c r="E4" s="620"/>
      <c r="F4" s="620"/>
      <c r="G4" s="620"/>
      <c r="H4" s="620"/>
      <c r="I4" s="620"/>
      <c r="J4" s="620"/>
      <c r="K4" s="620"/>
    </row>
    <row r="5" spans="1:13" s="355" customFormat="1" ht="15.95" customHeight="1" thickBot="1">
      <c r="A5" s="355" t="s">
        <v>123</v>
      </c>
      <c r="C5" s="621"/>
      <c r="D5" s="621"/>
      <c r="E5" s="621"/>
      <c r="F5" s="621"/>
      <c r="G5" s="621"/>
      <c r="K5" s="97" t="s">
        <v>124</v>
      </c>
    </row>
    <row r="6" spans="1:13" s="80" customFormat="1" ht="24.95" customHeight="1">
      <c r="A6" s="622" t="s">
        <v>374</v>
      </c>
      <c r="B6" s="625" t="s">
        <v>125</v>
      </c>
      <c r="C6" s="626"/>
      <c r="D6" s="626"/>
      <c r="E6" s="626"/>
      <c r="F6" s="626"/>
      <c r="G6" s="626"/>
      <c r="H6" s="626"/>
      <c r="I6" s="626"/>
      <c r="J6" s="626"/>
      <c r="K6" s="626"/>
    </row>
    <row r="7" spans="1:13" s="80" customFormat="1" ht="39" customHeight="1">
      <c r="A7" s="623"/>
      <c r="B7" s="627" t="s">
        <v>126</v>
      </c>
      <c r="C7" s="628"/>
      <c r="D7" s="629" t="s">
        <v>127</v>
      </c>
      <c r="E7" s="629"/>
      <c r="F7" s="629" t="s">
        <v>3</v>
      </c>
      <c r="G7" s="629"/>
      <c r="H7" s="629" t="s">
        <v>4</v>
      </c>
      <c r="I7" s="629"/>
      <c r="J7" s="630" t="s">
        <v>128</v>
      </c>
      <c r="K7" s="631"/>
    </row>
    <row r="8" spans="1:13" s="80" customFormat="1" ht="42" customHeight="1">
      <c r="A8" s="624"/>
      <c r="B8" s="265" t="s">
        <v>129</v>
      </c>
      <c r="C8" s="266" t="s">
        <v>130</v>
      </c>
      <c r="D8" s="266" t="s">
        <v>129</v>
      </c>
      <c r="E8" s="266" t="s">
        <v>130</v>
      </c>
      <c r="F8" s="266" t="s">
        <v>129</v>
      </c>
      <c r="G8" s="266" t="s">
        <v>130</v>
      </c>
      <c r="H8" s="266" t="s">
        <v>129</v>
      </c>
      <c r="I8" s="266" t="s">
        <v>130</v>
      </c>
      <c r="J8" s="266" t="s">
        <v>129</v>
      </c>
      <c r="K8" s="267" t="s">
        <v>130</v>
      </c>
    </row>
    <row r="9" spans="1:13" s="80" customFormat="1" ht="36" customHeight="1">
      <c r="A9" s="222">
        <v>2018</v>
      </c>
      <c r="B9" s="315">
        <v>217794</v>
      </c>
      <c r="C9" s="315">
        <v>423265</v>
      </c>
      <c r="D9" s="315">
        <v>33545</v>
      </c>
      <c r="E9" s="315">
        <v>66391</v>
      </c>
      <c r="F9" s="315">
        <v>218</v>
      </c>
      <c r="G9" s="315">
        <v>3165</v>
      </c>
      <c r="H9" s="315">
        <v>7077</v>
      </c>
      <c r="I9" s="315">
        <v>21844</v>
      </c>
      <c r="J9" s="315">
        <v>143794</v>
      </c>
      <c r="K9" s="316">
        <v>261678</v>
      </c>
    </row>
    <row r="10" spans="1:13" s="80" customFormat="1" ht="36" customHeight="1">
      <c r="A10" s="222">
        <v>2019</v>
      </c>
      <c r="B10" s="315">
        <v>224824</v>
      </c>
      <c r="C10" s="315">
        <v>399961</v>
      </c>
      <c r="D10" s="315">
        <v>35808</v>
      </c>
      <c r="E10" s="315">
        <v>67514</v>
      </c>
      <c r="F10" s="315">
        <v>3282</v>
      </c>
      <c r="G10" s="315">
        <v>3888</v>
      </c>
      <c r="H10" s="315">
        <v>7504</v>
      </c>
      <c r="I10" s="315">
        <v>19376</v>
      </c>
      <c r="J10" s="315">
        <v>145468</v>
      </c>
      <c r="K10" s="316">
        <v>247140</v>
      </c>
    </row>
    <row r="11" spans="1:13" s="80" customFormat="1" ht="36" customHeight="1">
      <c r="A11" s="222">
        <v>2020</v>
      </c>
      <c r="B11" s="315">
        <v>218631</v>
      </c>
      <c r="C11" s="315">
        <v>520914</v>
      </c>
      <c r="D11" s="315">
        <v>33152</v>
      </c>
      <c r="E11" s="315">
        <v>71584</v>
      </c>
      <c r="F11" s="315">
        <v>2740</v>
      </c>
      <c r="G11" s="315">
        <v>3569</v>
      </c>
      <c r="H11" s="315">
        <v>5909</v>
      </c>
      <c r="I11" s="315">
        <v>19986</v>
      </c>
      <c r="J11" s="315">
        <v>148917</v>
      </c>
      <c r="K11" s="316">
        <v>360747</v>
      </c>
    </row>
    <row r="12" spans="1:13" s="80" customFormat="1" ht="36" customHeight="1">
      <c r="A12" s="222">
        <v>2021</v>
      </c>
      <c r="B12" s="315">
        <v>229685</v>
      </c>
      <c r="C12" s="315">
        <v>544120</v>
      </c>
      <c r="D12" s="315">
        <v>31482</v>
      </c>
      <c r="E12" s="315">
        <v>75937</v>
      </c>
      <c r="F12" s="315">
        <v>1842</v>
      </c>
      <c r="G12" s="315">
        <v>3785</v>
      </c>
      <c r="H12" s="315">
        <v>6440</v>
      </c>
      <c r="I12" s="315">
        <v>25113</v>
      </c>
      <c r="J12" s="315">
        <v>160859</v>
      </c>
      <c r="K12" s="316">
        <v>363377</v>
      </c>
    </row>
    <row r="13" spans="1:13" s="233" customFormat="1" ht="36" customHeight="1" thickBot="1">
      <c r="A13" s="65">
        <v>2022</v>
      </c>
      <c r="B13" s="317">
        <f>SUM(D13,F13,H13,J13,B22,D22,F22)</f>
        <v>234895</v>
      </c>
      <c r="C13" s="318">
        <f>SUM(E13,G13,I13,K13,C22,E22,G22)</f>
        <v>538492</v>
      </c>
      <c r="D13" s="399">
        <v>31811</v>
      </c>
      <c r="E13" s="399">
        <v>80697</v>
      </c>
      <c r="F13" s="399">
        <v>1758</v>
      </c>
      <c r="G13" s="400">
        <v>3759</v>
      </c>
      <c r="H13" s="399">
        <v>7342</v>
      </c>
      <c r="I13" s="399">
        <v>28191</v>
      </c>
      <c r="J13" s="399">
        <v>175043</v>
      </c>
      <c r="K13" s="401">
        <v>382907</v>
      </c>
      <c r="L13" s="80"/>
      <c r="M13" s="80"/>
    </row>
    <row r="14" spans="1:13" s="80" customFormat="1" ht="11.25" customHeight="1" thickBot="1">
      <c r="A14" s="638"/>
      <c r="B14" s="639"/>
      <c r="C14" s="639"/>
      <c r="D14" s="639"/>
      <c r="E14" s="639"/>
      <c r="F14" s="639"/>
      <c r="G14" s="639"/>
      <c r="H14" s="639"/>
      <c r="I14" s="639"/>
      <c r="J14" s="639"/>
      <c r="K14" s="639"/>
    </row>
    <row r="15" spans="1:13" s="80" customFormat="1" ht="24.95" customHeight="1">
      <c r="A15" s="640" t="s">
        <v>375</v>
      </c>
      <c r="B15" s="632" t="s">
        <v>125</v>
      </c>
      <c r="C15" s="633"/>
      <c r="D15" s="633"/>
      <c r="E15" s="633"/>
      <c r="F15" s="633"/>
      <c r="G15" s="633"/>
      <c r="H15" s="633"/>
      <c r="I15" s="633"/>
      <c r="J15" s="633"/>
      <c r="K15" s="633"/>
    </row>
    <row r="16" spans="1:13" s="80" customFormat="1" ht="39" customHeight="1">
      <c r="A16" s="641"/>
      <c r="B16" s="634" t="s">
        <v>5</v>
      </c>
      <c r="C16" s="634"/>
      <c r="D16" s="634" t="s">
        <v>6</v>
      </c>
      <c r="E16" s="634"/>
      <c r="F16" s="634" t="s">
        <v>131</v>
      </c>
      <c r="G16" s="634"/>
      <c r="H16" s="635" t="s">
        <v>126</v>
      </c>
      <c r="I16" s="636"/>
      <c r="J16" s="637" t="s">
        <v>132</v>
      </c>
      <c r="K16" s="635"/>
    </row>
    <row r="17" spans="1:11" s="80" customFormat="1" ht="42" customHeight="1">
      <c r="A17" s="642"/>
      <c r="B17" s="264" t="s">
        <v>129</v>
      </c>
      <c r="C17" s="264" t="s">
        <v>130</v>
      </c>
      <c r="D17" s="264" t="s">
        <v>129</v>
      </c>
      <c r="E17" s="264" t="s">
        <v>130</v>
      </c>
      <c r="F17" s="264" t="s">
        <v>129</v>
      </c>
      <c r="G17" s="264" t="s">
        <v>130</v>
      </c>
      <c r="H17" s="280" t="s">
        <v>129</v>
      </c>
      <c r="I17" s="264" t="s">
        <v>130</v>
      </c>
      <c r="J17" s="264" t="s">
        <v>129</v>
      </c>
      <c r="K17" s="281" t="s">
        <v>130</v>
      </c>
    </row>
    <row r="18" spans="1:11" s="80" customFormat="1" ht="36" customHeight="1">
      <c r="A18" s="222">
        <v>2018</v>
      </c>
      <c r="B18" s="319">
        <v>18884</v>
      </c>
      <c r="C18" s="315">
        <v>35555</v>
      </c>
      <c r="D18" s="315">
        <v>10827</v>
      </c>
      <c r="E18" s="315">
        <v>26152</v>
      </c>
      <c r="F18" s="315">
        <v>3449</v>
      </c>
      <c r="G18" s="315">
        <v>8480</v>
      </c>
      <c r="H18" s="315">
        <v>5471</v>
      </c>
      <c r="I18" s="315">
        <v>11698</v>
      </c>
      <c r="J18" s="315">
        <v>5471</v>
      </c>
      <c r="K18" s="316">
        <v>11698</v>
      </c>
    </row>
    <row r="19" spans="1:11" s="80" customFormat="1" ht="36" customHeight="1">
      <c r="A19" s="222">
        <v>2019</v>
      </c>
      <c r="B19" s="319">
        <v>17599</v>
      </c>
      <c r="C19" s="315">
        <v>32263</v>
      </c>
      <c r="D19" s="315">
        <v>10909</v>
      </c>
      <c r="E19" s="315">
        <v>22034</v>
      </c>
      <c r="F19" s="315">
        <v>4254</v>
      </c>
      <c r="G19" s="315">
        <v>7746</v>
      </c>
      <c r="H19" s="315">
        <v>5330</v>
      </c>
      <c r="I19" s="315">
        <v>11698</v>
      </c>
      <c r="J19" s="315">
        <v>5330</v>
      </c>
      <c r="K19" s="316">
        <v>11698</v>
      </c>
    </row>
    <row r="20" spans="1:11" s="80" customFormat="1" ht="36" customHeight="1">
      <c r="A20" s="222">
        <v>2020</v>
      </c>
      <c r="B20" s="319">
        <v>15793</v>
      </c>
      <c r="C20" s="315">
        <v>32623</v>
      </c>
      <c r="D20" s="315">
        <v>9329</v>
      </c>
      <c r="E20" s="315">
        <v>26344</v>
      </c>
      <c r="F20" s="315">
        <v>2791</v>
      </c>
      <c r="G20" s="315">
        <v>6061</v>
      </c>
      <c r="H20" s="315">
        <v>5039</v>
      </c>
      <c r="I20" s="315">
        <v>10081</v>
      </c>
      <c r="J20" s="315">
        <v>5039</v>
      </c>
      <c r="K20" s="316">
        <v>10081</v>
      </c>
    </row>
    <row r="21" spans="1:11" s="80" customFormat="1" ht="36" customHeight="1">
      <c r="A21" s="222">
        <v>2021</v>
      </c>
      <c r="B21" s="319">
        <v>15621</v>
      </c>
      <c r="C21" s="315">
        <v>34257</v>
      </c>
      <c r="D21" s="315">
        <v>10805</v>
      </c>
      <c r="E21" s="315">
        <v>34579</v>
      </c>
      <c r="F21" s="315">
        <v>2636</v>
      </c>
      <c r="G21" s="315">
        <v>7072</v>
      </c>
      <c r="H21" s="315">
        <v>7916</v>
      </c>
      <c r="I21" s="315">
        <v>15823</v>
      </c>
      <c r="J21" s="315">
        <v>7916</v>
      </c>
      <c r="K21" s="316">
        <v>15823</v>
      </c>
    </row>
    <row r="22" spans="1:11" s="233" customFormat="1" ht="36" customHeight="1" thickBot="1">
      <c r="A22" s="228">
        <v>2022</v>
      </c>
      <c r="B22" s="402">
        <v>16300</v>
      </c>
      <c r="C22" s="399">
        <v>36788</v>
      </c>
      <c r="D22" s="399">
        <v>58</v>
      </c>
      <c r="E22" s="399">
        <v>412</v>
      </c>
      <c r="F22" s="399">
        <v>2583</v>
      </c>
      <c r="G22" s="399">
        <v>5738</v>
      </c>
      <c r="H22" s="320">
        <f>SUM(J22)</f>
        <v>4981</v>
      </c>
      <c r="I22" s="318">
        <f>K22</f>
        <v>10505</v>
      </c>
      <c r="J22" s="399">
        <v>4981</v>
      </c>
      <c r="K22" s="403">
        <v>10505</v>
      </c>
    </row>
    <row r="23" spans="1:11" s="59" customFormat="1" ht="11.1" customHeight="1">
      <c r="A23" s="98" t="s">
        <v>466</v>
      </c>
      <c r="B23" s="98"/>
      <c r="H23" s="190"/>
      <c r="I23" s="190"/>
      <c r="K23" s="99" t="s">
        <v>261</v>
      </c>
    </row>
    <row r="24" spans="1:11" s="80" customFormat="1" ht="11.25">
      <c r="A24" s="79"/>
      <c r="B24" s="79"/>
      <c r="J24" s="100"/>
    </row>
    <row r="25" spans="1:11" s="80" customFormat="1" ht="11.25">
      <c r="A25" s="79"/>
      <c r="B25" s="79"/>
      <c r="J25" s="79"/>
    </row>
    <row r="26" spans="1:11" s="80" customFormat="1" ht="11.25">
      <c r="A26" s="79"/>
      <c r="B26" s="79"/>
      <c r="J26" s="79"/>
    </row>
    <row r="27" spans="1:11" s="80" customFormat="1" ht="11.25">
      <c r="A27" s="79"/>
      <c r="B27" s="79"/>
      <c r="H27" s="101"/>
      <c r="I27" s="102"/>
      <c r="J27" s="103"/>
    </row>
    <row r="28" spans="1:11" s="80" customFormat="1" ht="11.25">
      <c r="A28" s="79"/>
      <c r="B28" s="79"/>
      <c r="J28" s="79"/>
    </row>
    <row r="29" spans="1:11" s="80" customFormat="1" ht="11.25">
      <c r="A29" s="79"/>
      <c r="B29" s="79"/>
      <c r="J29" s="79"/>
    </row>
    <row r="30" spans="1:11" s="80" customFormat="1" ht="11.25">
      <c r="A30" s="79"/>
      <c r="B30" s="79"/>
      <c r="J30" s="79"/>
    </row>
    <row r="31" spans="1:11" s="80" customFormat="1" ht="11.25">
      <c r="A31" s="79"/>
      <c r="B31" s="79"/>
      <c r="J31" s="79"/>
    </row>
    <row r="32" spans="1:11" s="80" customFormat="1" ht="11.25">
      <c r="A32" s="79"/>
      <c r="B32" s="79"/>
      <c r="J32" s="79"/>
    </row>
    <row r="33" spans="1:10" s="80" customFormat="1" ht="11.25">
      <c r="A33" s="79"/>
      <c r="B33" s="79"/>
      <c r="J33" s="79"/>
    </row>
    <row r="34" spans="1:10" s="80" customFormat="1" ht="11.25">
      <c r="A34" s="79"/>
      <c r="B34" s="79"/>
      <c r="J34" s="79"/>
    </row>
    <row r="35" spans="1:10" s="80" customFormat="1" ht="11.25">
      <c r="A35" s="79"/>
      <c r="B35" s="79"/>
      <c r="J35" s="79"/>
    </row>
    <row r="36" spans="1:10" s="80" customFormat="1" ht="11.25">
      <c r="A36" s="79"/>
      <c r="B36" s="79"/>
      <c r="J36" s="79"/>
    </row>
    <row r="37" spans="1:10" s="80" customFormat="1" ht="11.25">
      <c r="A37" s="79"/>
      <c r="B37" s="79"/>
      <c r="J37" s="79"/>
    </row>
    <row r="38" spans="1:10" s="80" customFormat="1" ht="11.25">
      <c r="A38" s="79"/>
      <c r="B38" s="79"/>
      <c r="J38" s="79"/>
    </row>
    <row r="39" spans="1:10" s="80" customFormat="1" ht="11.25">
      <c r="A39" s="79"/>
      <c r="B39" s="79"/>
      <c r="J39" s="79"/>
    </row>
    <row r="40" spans="1:10" s="80" customFormat="1" ht="11.25">
      <c r="A40" s="79"/>
      <c r="B40" s="79"/>
      <c r="J40" s="79"/>
    </row>
    <row r="41" spans="1:10" s="80" customFormat="1" ht="11.25">
      <c r="A41" s="79"/>
      <c r="B41" s="79"/>
      <c r="J41" s="79"/>
    </row>
    <row r="42" spans="1:10" s="80" customFormat="1" ht="11.25">
      <c r="A42" s="79"/>
      <c r="B42" s="79"/>
      <c r="J42" s="79"/>
    </row>
    <row r="43" spans="1:10" s="80" customFormat="1" ht="11.25">
      <c r="A43" s="79"/>
      <c r="B43" s="79"/>
      <c r="J43" s="79"/>
    </row>
    <row r="44" spans="1:10" s="80" customFormat="1" ht="11.25">
      <c r="A44" s="79"/>
      <c r="B44" s="79"/>
      <c r="J44" s="79"/>
    </row>
    <row r="45" spans="1:10" s="80" customFormat="1" ht="11.25">
      <c r="A45" s="79"/>
      <c r="B45" s="79"/>
      <c r="J45" s="79"/>
    </row>
    <row r="46" spans="1:10" s="80" customFormat="1" ht="11.25">
      <c r="A46" s="79"/>
      <c r="B46" s="79"/>
      <c r="J46" s="79"/>
    </row>
    <row r="47" spans="1:10" s="80" customFormat="1" ht="11.25">
      <c r="A47" s="79"/>
      <c r="B47" s="79"/>
      <c r="J47" s="79"/>
    </row>
    <row r="48" spans="1:10" s="80" customFormat="1" ht="11.25">
      <c r="A48" s="79"/>
      <c r="B48" s="79"/>
      <c r="J48" s="79"/>
    </row>
    <row r="49" spans="1:10" s="80" customFormat="1" ht="11.25">
      <c r="A49" s="79"/>
      <c r="B49" s="79"/>
      <c r="J49" s="79"/>
    </row>
    <row r="50" spans="1:10" s="80" customFormat="1" ht="11.25">
      <c r="A50" s="79"/>
      <c r="B50" s="79"/>
      <c r="J50" s="79"/>
    </row>
    <row r="51" spans="1:10" s="80" customFormat="1" ht="11.25">
      <c r="A51" s="79"/>
      <c r="B51" s="79"/>
      <c r="J51" s="79"/>
    </row>
    <row r="52" spans="1:10" s="80" customFormat="1" ht="11.25">
      <c r="A52" s="79"/>
      <c r="B52" s="79"/>
      <c r="J52" s="79"/>
    </row>
    <row r="53" spans="1:10" s="80" customFormat="1" ht="11.25">
      <c r="A53" s="79"/>
      <c r="B53" s="79"/>
      <c r="J53" s="79"/>
    </row>
    <row r="54" spans="1:10" s="80" customFormat="1" ht="11.25">
      <c r="A54" s="79"/>
      <c r="B54" s="79"/>
      <c r="J54" s="79"/>
    </row>
    <row r="55" spans="1:10" s="80" customFormat="1" ht="11.25">
      <c r="A55" s="79"/>
      <c r="B55" s="79"/>
      <c r="J55" s="79"/>
    </row>
    <row r="56" spans="1:10" s="80" customFormat="1" ht="11.25">
      <c r="A56" s="79"/>
      <c r="B56" s="79"/>
      <c r="J56" s="79"/>
    </row>
    <row r="57" spans="1:10" s="80" customFormat="1" ht="11.25">
      <c r="A57" s="79"/>
      <c r="B57" s="79"/>
      <c r="J57" s="79"/>
    </row>
    <row r="58" spans="1:10" s="80" customFormat="1" ht="11.25">
      <c r="A58" s="79"/>
      <c r="B58" s="79"/>
      <c r="J58" s="79"/>
    </row>
    <row r="59" spans="1:10" s="80" customFormat="1" ht="11.25">
      <c r="A59" s="79"/>
      <c r="B59" s="79"/>
      <c r="J59" s="79"/>
    </row>
    <row r="60" spans="1:10" s="80" customFormat="1" ht="11.25">
      <c r="A60" s="79"/>
      <c r="B60" s="79"/>
      <c r="J60" s="79"/>
    </row>
    <row r="61" spans="1:10" s="80" customFormat="1" ht="11.25">
      <c r="A61" s="79"/>
      <c r="B61" s="79"/>
      <c r="J61" s="79"/>
    </row>
    <row r="62" spans="1:10" s="80" customFormat="1" ht="11.25">
      <c r="A62" s="79"/>
      <c r="B62" s="79"/>
      <c r="J62" s="79"/>
    </row>
    <row r="63" spans="1:10" s="80" customFormat="1" ht="11.25">
      <c r="A63" s="79"/>
      <c r="B63" s="79"/>
      <c r="J63" s="79"/>
    </row>
    <row r="64" spans="1:10" s="80" customFormat="1" ht="11.25">
      <c r="A64" s="79"/>
      <c r="B64" s="79"/>
      <c r="J64" s="79"/>
    </row>
    <row r="65" spans="1:10" s="80" customFormat="1" ht="11.25">
      <c r="A65" s="79"/>
      <c r="B65" s="79"/>
      <c r="J65" s="79"/>
    </row>
    <row r="66" spans="1:10" s="80" customFormat="1" ht="11.25">
      <c r="A66" s="79"/>
      <c r="B66" s="79"/>
      <c r="J66" s="79"/>
    </row>
    <row r="67" spans="1:10" s="80" customFormat="1" ht="11.25">
      <c r="A67" s="79"/>
      <c r="B67" s="79"/>
      <c r="J67" s="79"/>
    </row>
    <row r="68" spans="1:10" s="80" customFormat="1" ht="11.25">
      <c r="A68" s="79"/>
      <c r="B68" s="79"/>
      <c r="J68" s="79"/>
    </row>
    <row r="69" spans="1:10" s="80" customFormat="1" ht="11.25">
      <c r="A69" s="79"/>
      <c r="B69" s="79"/>
      <c r="J69" s="79"/>
    </row>
    <row r="70" spans="1:10" s="80" customFormat="1" ht="11.25">
      <c r="A70" s="79"/>
      <c r="B70" s="79"/>
      <c r="J70" s="79"/>
    </row>
    <row r="71" spans="1:10" s="80" customFormat="1" ht="11.25">
      <c r="A71" s="79"/>
      <c r="B71" s="79"/>
      <c r="J71" s="79"/>
    </row>
    <row r="72" spans="1:10" s="80" customFormat="1" ht="11.25">
      <c r="A72" s="79"/>
      <c r="B72" s="79"/>
      <c r="J72" s="79"/>
    </row>
    <row r="73" spans="1:10" s="80" customFormat="1" ht="11.25">
      <c r="A73" s="79"/>
      <c r="B73" s="79"/>
      <c r="J73" s="79"/>
    </row>
    <row r="74" spans="1:10" s="80" customFormat="1" ht="11.25">
      <c r="A74" s="79"/>
      <c r="B74" s="79"/>
      <c r="J74" s="79"/>
    </row>
    <row r="75" spans="1:10" s="80" customFormat="1" ht="11.25">
      <c r="A75" s="79"/>
      <c r="B75" s="79"/>
      <c r="J75" s="79"/>
    </row>
    <row r="76" spans="1:10" s="80" customFormat="1" ht="11.25">
      <c r="A76" s="79"/>
      <c r="B76" s="79"/>
      <c r="J76" s="79"/>
    </row>
    <row r="77" spans="1:10" s="80" customFormat="1" ht="11.25">
      <c r="A77" s="79"/>
      <c r="B77" s="79"/>
      <c r="J77" s="79"/>
    </row>
    <row r="78" spans="1:10" s="80" customFormat="1" ht="11.25">
      <c r="A78" s="79"/>
      <c r="B78" s="79"/>
      <c r="J78" s="79"/>
    </row>
    <row r="79" spans="1:10" s="80" customFormat="1" ht="11.25">
      <c r="A79" s="79"/>
      <c r="B79" s="79"/>
      <c r="J79" s="79"/>
    </row>
    <row r="80" spans="1:10" s="80" customFormat="1" ht="11.25">
      <c r="A80" s="79"/>
      <c r="B80" s="79"/>
      <c r="J80" s="79"/>
    </row>
    <row r="81" spans="1:10" s="80" customFormat="1" ht="11.25">
      <c r="A81" s="79"/>
      <c r="B81" s="79"/>
      <c r="J81" s="79"/>
    </row>
    <row r="82" spans="1:10" s="80" customFormat="1" ht="11.25">
      <c r="A82" s="79"/>
      <c r="B82" s="79"/>
      <c r="J82" s="79"/>
    </row>
    <row r="83" spans="1:10" s="80" customFormat="1" ht="11.25">
      <c r="A83" s="79"/>
      <c r="B83" s="79"/>
      <c r="J83" s="79"/>
    </row>
    <row r="84" spans="1:10" s="80" customFormat="1" ht="11.25">
      <c r="A84" s="79"/>
      <c r="B84" s="79"/>
      <c r="J84" s="79"/>
    </row>
    <row r="85" spans="1:10" s="80" customFormat="1" ht="11.25">
      <c r="A85" s="79"/>
      <c r="B85" s="79"/>
      <c r="J85" s="79"/>
    </row>
    <row r="86" spans="1:10" s="80" customFormat="1" ht="11.25">
      <c r="A86" s="79"/>
      <c r="B86" s="79"/>
      <c r="J86" s="79"/>
    </row>
    <row r="87" spans="1:10" s="80" customFormat="1" ht="11.25">
      <c r="A87" s="79"/>
      <c r="B87" s="79"/>
      <c r="J87" s="79"/>
    </row>
    <row r="88" spans="1:10" s="80" customFormat="1" ht="11.25">
      <c r="A88" s="79"/>
      <c r="B88" s="79"/>
      <c r="J88" s="79"/>
    </row>
    <row r="89" spans="1:10" s="80" customFormat="1" ht="11.25">
      <c r="A89" s="79"/>
      <c r="B89" s="79"/>
      <c r="J89" s="79"/>
    </row>
    <row r="90" spans="1:10" s="80" customFormat="1" ht="11.25">
      <c r="A90" s="79"/>
      <c r="B90" s="79"/>
      <c r="J90" s="79"/>
    </row>
    <row r="91" spans="1:10" s="80" customFormat="1" ht="11.25">
      <c r="A91" s="79"/>
      <c r="B91" s="79"/>
      <c r="J91" s="79"/>
    </row>
    <row r="92" spans="1:10" s="80" customFormat="1" ht="11.25">
      <c r="A92" s="79"/>
      <c r="B92" s="79"/>
      <c r="J92" s="79"/>
    </row>
    <row r="93" spans="1:10" s="80" customFormat="1" ht="11.25">
      <c r="A93" s="79"/>
      <c r="B93" s="79"/>
      <c r="J93" s="79"/>
    </row>
    <row r="94" spans="1:10" s="80" customFormat="1" ht="11.25">
      <c r="A94" s="79"/>
      <c r="B94" s="79"/>
      <c r="J94" s="79"/>
    </row>
    <row r="95" spans="1:10" s="80" customFormat="1" ht="11.25">
      <c r="A95" s="79"/>
      <c r="B95" s="79"/>
      <c r="J95" s="79"/>
    </row>
    <row r="96" spans="1:10" s="80" customFormat="1" ht="11.25">
      <c r="A96" s="79"/>
      <c r="B96" s="79"/>
      <c r="J96" s="79"/>
    </row>
  </sheetData>
  <sheetProtection selectLockedCells="1"/>
  <mergeCells count="18">
    <mergeCell ref="B15:K15"/>
    <mergeCell ref="B16:C16"/>
    <mergeCell ref="H16:I16"/>
    <mergeCell ref="J16:K16"/>
    <mergeCell ref="A14:K14"/>
    <mergeCell ref="A15:A17"/>
    <mergeCell ref="D16:E16"/>
    <mergeCell ref="F16:G16"/>
    <mergeCell ref="A3:K3"/>
    <mergeCell ref="A4:K4"/>
    <mergeCell ref="C5:G5"/>
    <mergeCell ref="A6:A8"/>
    <mergeCell ref="B6:K6"/>
    <mergeCell ref="B7:C7"/>
    <mergeCell ref="D7:E7"/>
    <mergeCell ref="F7:G7"/>
    <mergeCell ref="H7:I7"/>
    <mergeCell ref="J7:K7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3:C13 H22:I22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view="pageBreakPreview" zoomScaleNormal="100" zoomScaleSheetLayoutView="100" workbookViewId="0">
      <selection activeCell="E2" sqref="E2"/>
    </sheetView>
  </sheetViews>
  <sheetFormatPr defaultRowHeight="14.25"/>
  <cols>
    <col min="1" max="1" width="22.875" style="60" customWidth="1"/>
    <col min="2" max="4" width="14.625" style="23" customWidth="1"/>
    <col min="5" max="5" width="15.125" style="23" customWidth="1"/>
    <col min="6" max="9" width="9" style="53"/>
    <col min="10" max="10" width="8.25" style="54" customWidth="1"/>
    <col min="11" max="16384" width="9" style="53"/>
  </cols>
  <sheetData>
    <row r="1" spans="1:10" s="141" customFormat="1" ht="14.1" customHeight="1">
      <c r="A1" s="139"/>
      <c r="B1" s="144"/>
      <c r="C1" s="144"/>
      <c r="D1" s="144"/>
      <c r="E1" s="145" t="s">
        <v>495</v>
      </c>
    </row>
    <row r="2" spans="1:10" ht="14.1" customHeight="1">
      <c r="A2" s="358"/>
      <c r="J2" s="53"/>
    </row>
    <row r="3" spans="1:10" s="353" customFormat="1" ht="20.100000000000001" customHeight="1">
      <c r="A3" s="643" t="s">
        <v>479</v>
      </c>
      <c r="B3" s="643"/>
      <c r="C3" s="643"/>
      <c r="D3" s="643"/>
      <c r="E3" s="643"/>
    </row>
    <row r="4" spans="1:10" s="353" customFormat="1" ht="24" customHeight="1">
      <c r="A4" s="643" t="s">
        <v>239</v>
      </c>
      <c r="B4" s="643"/>
      <c r="C4" s="643"/>
      <c r="D4" s="643"/>
      <c r="E4" s="643"/>
    </row>
    <row r="5" spans="1:10" s="358" customFormat="1" ht="15.95" customHeight="1" thickBot="1">
      <c r="A5" s="89" t="s">
        <v>110</v>
      </c>
      <c r="B5" s="89"/>
      <c r="E5" s="46" t="s">
        <v>377</v>
      </c>
    </row>
    <row r="6" spans="1:10" s="362" customFormat="1" ht="12.75" customHeight="1">
      <c r="A6" s="490" t="s">
        <v>413</v>
      </c>
      <c r="B6" s="644" t="s">
        <v>433</v>
      </c>
      <c r="C6" s="647" t="s">
        <v>434</v>
      </c>
      <c r="D6" s="647" t="s">
        <v>435</v>
      </c>
      <c r="E6" s="650" t="s">
        <v>378</v>
      </c>
    </row>
    <row r="7" spans="1:10" s="362" customFormat="1" ht="12.75" customHeight="1">
      <c r="A7" s="491"/>
      <c r="B7" s="645"/>
      <c r="C7" s="648"/>
      <c r="D7" s="648"/>
      <c r="E7" s="651"/>
    </row>
    <row r="8" spans="1:10" s="362" customFormat="1" ht="11.25" customHeight="1">
      <c r="A8" s="491"/>
      <c r="B8" s="645"/>
      <c r="C8" s="648"/>
      <c r="D8" s="648"/>
      <c r="E8" s="651"/>
    </row>
    <row r="9" spans="1:10" s="362" customFormat="1" ht="9.75" customHeight="1">
      <c r="A9" s="492"/>
      <c r="B9" s="646"/>
      <c r="C9" s="649"/>
      <c r="D9" s="649"/>
      <c r="E9" s="652"/>
    </row>
    <row r="10" spans="1:10" s="64" customFormat="1" ht="18.600000000000001" customHeight="1">
      <c r="A10" s="222">
        <v>2018</v>
      </c>
      <c r="B10" s="322">
        <v>56059908</v>
      </c>
      <c r="C10" s="322">
        <v>40890630</v>
      </c>
      <c r="D10" s="322">
        <v>15169278</v>
      </c>
      <c r="E10" s="322">
        <v>25721352</v>
      </c>
    </row>
    <row r="11" spans="1:10" s="64" customFormat="1" ht="18.600000000000001" customHeight="1">
      <c r="A11" s="222">
        <v>2019</v>
      </c>
      <c r="B11" s="322">
        <v>52494624</v>
      </c>
      <c r="C11" s="322">
        <v>37711685</v>
      </c>
      <c r="D11" s="322">
        <v>14782939</v>
      </c>
      <c r="E11" s="322">
        <v>22928746</v>
      </c>
    </row>
    <row r="12" spans="1:10" s="64" customFormat="1" ht="18.600000000000001" customHeight="1">
      <c r="A12" s="222">
        <v>2020</v>
      </c>
      <c r="B12" s="322">
        <v>50451826</v>
      </c>
      <c r="C12" s="322">
        <v>37095529</v>
      </c>
      <c r="D12" s="322">
        <v>13356297</v>
      </c>
      <c r="E12" s="322">
        <v>23739232</v>
      </c>
    </row>
    <row r="13" spans="1:10" s="64" customFormat="1" ht="18.600000000000001" customHeight="1">
      <c r="A13" s="222">
        <v>2021</v>
      </c>
      <c r="B13" s="322">
        <v>63597449</v>
      </c>
      <c r="C13" s="322">
        <v>44254761</v>
      </c>
      <c r="D13" s="322">
        <v>19342688</v>
      </c>
      <c r="E13" s="322">
        <v>24912073</v>
      </c>
    </row>
    <row r="14" spans="1:10" s="64" customFormat="1" ht="18.600000000000001" customHeight="1">
      <c r="A14" s="65">
        <v>2022</v>
      </c>
      <c r="B14" s="323">
        <f>IF(SUM(B16:B38)=C14+D14,SUM(B16:B38),"ERR")</f>
        <v>68525221</v>
      </c>
      <c r="C14" s="323">
        <f>SUM(C16:C38)</f>
        <v>46879110</v>
      </c>
      <c r="D14" s="323">
        <f>SUM(D16:D38)</f>
        <v>21646111</v>
      </c>
      <c r="E14" s="323">
        <f>IF(SUM(E16:E39)=C14-D14,SUM(E16:E39),"ERR")</f>
        <v>25232999</v>
      </c>
    </row>
    <row r="15" spans="1:10" s="362" customFormat="1" ht="9.1999999999999993" customHeight="1">
      <c r="A15" s="90"/>
      <c r="B15" s="324"/>
      <c r="C15" s="324"/>
      <c r="D15" s="324"/>
      <c r="E15" s="324"/>
    </row>
    <row r="16" spans="1:10" s="362" customFormat="1" ht="18.600000000000001" customHeight="1">
      <c r="A16" s="91" t="s">
        <v>137</v>
      </c>
      <c r="B16" s="325">
        <f>SUM(C16:D16)</f>
        <v>24924807</v>
      </c>
      <c r="C16" s="423">
        <v>12532940</v>
      </c>
      <c r="D16" s="423">
        <v>12391867</v>
      </c>
      <c r="E16" s="325">
        <f>C16-D16</f>
        <v>141073</v>
      </c>
      <c r="F16" s="52"/>
      <c r="G16" s="52"/>
    </row>
    <row r="17" spans="1:7" s="362" customFormat="1" ht="18.600000000000001" customHeight="1">
      <c r="A17" s="91" t="s">
        <v>138</v>
      </c>
      <c r="B17" s="325">
        <f t="shared" ref="B17:B38" si="0">SUM(C17:D17)</f>
        <v>3077502</v>
      </c>
      <c r="C17" s="423">
        <v>1983802</v>
      </c>
      <c r="D17" s="423">
        <v>1093700</v>
      </c>
      <c r="E17" s="325">
        <f t="shared" ref="E17:E38" si="1">C17-D17</f>
        <v>890102</v>
      </c>
      <c r="F17" s="52"/>
      <c r="G17" s="52"/>
    </row>
    <row r="18" spans="1:7" s="362" customFormat="1" ht="18.600000000000001" customHeight="1">
      <c r="A18" s="91" t="s">
        <v>139</v>
      </c>
      <c r="B18" s="325">
        <f t="shared" si="0"/>
        <v>1952530</v>
      </c>
      <c r="C18" s="423">
        <v>1265316</v>
      </c>
      <c r="D18" s="423">
        <v>687214</v>
      </c>
      <c r="E18" s="325">
        <f t="shared" si="1"/>
        <v>578102</v>
      </c>
      <c r="F18" s="52"/>
      <c r="G18" s="52"/>
    </row>
    <row r="19" spans="1:7" s="362" customFormat="1" ht="18.600000000000001" customHeight="1">
      <c r="A19" s="91" t="s">
        <v>140</v>
      </c>
      <c r="B19" s="325">
        <f t="shared" si="0"/>
        <v>240938</v>
      </c>
      <c r="C19" s="423">
        <v>74501</v>
      </c>
      <c r="D19" s="423">
        <v>166437</v>
      </c>
      <c r="E19" s="325">
        <f t="shared" si="1"/>
        <v>-91936</v>
      </c>
      <c r="F19" s="52"/>
      <c r="G19" s="52"/>
    </row>
    <row r="20" spans="1:7" s="362" customFormat="1" ht="18.600000000000001" customHeight="1">
      <c r="A20" s="91" t="s">
        <v>141</v>
      </c>
      <c r="B20" s="325">
        <f t="shared" si="0"/>
        <v>26587009</v>
      </c>
      <c r="C20" s="423">
        <v>23748552</v>
      </c>
      <c r="D20" s="423">
        <v>2838457</v>
      </c>
      <c r="E20" s="325">
        <f t="shared" si="1"/>
        <v>20910095</v>
      </c>
      <c r="F20" s="52"/>
      <c r="G20" s="52"/>
    </row>
    <row r="21" spans="1:7" s="362" customFormat="1" ht="18.600000000000001" customHeight="1">
      <c r="A21" s="91" t="s">
        <v>142</v>
      </c>
      <c r="B21" s="325">
        <f t="shared" si="0"/>
        <v>3286156</v>
      </c>
      <c r="C21" s="423">
        <v>2127140</v>
      </c>
      <c r="D21" s="423">
        <v>1159016</v>
      </c>
      <c r="E21" s="325">
        <f t="shared" si="1"/>
        <v>968124</v>
      </c>
      <c r="F21" s="52"/>
      <c r="G21" s="52"/>
    </row>
    <row r="22" spans="1:7" s="362" customFormat="1" ht="18.600000000000001" customHeight="1">
      <c r="A22" s="91" t="s">
        <v>143</v>
      </c>
      <c r="B22" s="325">
        <f t="shared" si="0"/>
        <v>1140560</v>
      </c>
      <c r="C22" s="423">
        <v>786041</v>
      </c>
      <c r="D22" s="423">
        <v>354519</v>
      </c>
      <c r="E22" s="325">
        <f t="shared" si="1"/>
        <v>431522</v>
      </c>
      <c r="F22" s="52"/>
      <c r="G22" s="52"/>
    </row>
    <row r="23" spans="1:7" s="362" customFormat="1" ht="18.600000000000001" customHeight="1">
      <c r="A23" s="91" t="s">
        <v>144</v>
      </c>
      <c r="B23" s="325">
        <f t="shared" si="0"/>
        <v>303956</v>
      </c>
      <c r="C23" s="423">
        <v>189528</v>
      </c>
      <c r="D23" s="423">
        <v>114428</v>
      </c>
      <c r="E23" s="325">
        <f t="shared" si="1"/>
        <v>75100</v>
      </c>
      <c r="F23" s="52"/>
      <c r="G23" s="52"/>
    </row>
    <row r="24" spans="1:7" s="362" customFormat="1" ht="18.600000000000001" customHeight="1">
      <c r="A24" s="91" t="s">
        <v>145</v>
      </c>
      <c r="B24" s="325">
        <f t="shared" si="0"/>
        <v>129642</v>
      </c>
      <c r="C24" s="423">
        <v>66120</v>
      </c>
      <c r="D24" s="423">
        <v>63522</v>
      </c>
      <c r="E24" s="325">
        <f t="shared" si="1"/>
        <v>2598</v>
      </c>
      <c r="F24" s="52"/>
      <c r="G24" s="52"/>
    </row>
    <row r="25" spans="1:7" s="362" customFormat="1" ht="18.600000000000001" customHeight="1">
      <c r="A25" s="91" t="s">
        <v>146</v>
      </c>
      <c r="B25" s="325">
        <f t="shared" si="0"/>
        <v>2407794</v>
      </c>
      <c r="C25" s="423">
        <v>1542761</v>
      </c>
      <c r="D25" s="423">
        <v>865033</v>
      </c>
      <c r="E25" s="325">
        <f t="shared" si="1"/>
        <v>677728</v>
      </c>
      <c r="F25" s="52"/>
      <c r="G25" s="52"/>
    </row>
    <row r="26" spans="1:7" s="362" customFormat="1" ht="18.600000000000001" customHeight="1">
      <c r="A26" s="91" t="s">
        <v>147</v>
      </c>
      <c r="B26" s="325">
        <f t="shared" si="0"/>
        <v>75053</v>
      </c>
      <c r="C26" s="423">
        <v>29939</v>
      </c>
      <c r="D26" s="423">
        <v>45114</v>
      </c>
      <c r="E26" s="325">
        <f t="shared" si="1"/>
        <v>-15175</v>
      </c>
      <c r="F26" s="52"/>
      <c r="G26" s="52"/>
    </row>
    <row r="27" spans="1:7" s="362" customFormat="1" ht="18.600000000000001" customHeight="1">
      <c r="A27" s="91" t="s">
        <v>148</v>
      </c>
      <c r="B27" s="325">
        <f t="shared" si="0"/>
        <v>29624</v>
      </c>
      <c r="C27" s="423">
        <v>16990</v>
      </c>
      <c r="D27" s="423">
        <v>12634</v>
      </c>
      <c r="E27" s="325">
        <f t="shared" si="1"/>
        <v>4356</v>
      </c>
      <c r="F27" s="52"/>
      <c r="G27" s="52"/>
    </row>
    <row r="28" spans="1:7" s="362" customFormat="1" ht="18.600000000000001" customHeight="1">
      <c r="A28" s="91" t="s">
        <v>149</v>
      </c>
      <c r="B28" s="325">
        <f t="shared" si="0"/>
        <v>1849</v>
      </c>
      <c r="C28" s="423">
        <v>1238</v>
      </c>
      <c r="D28" s="423">
        <v>611</v>
      </c>
      <c r="E28" s="325">
        <f t="shared" si="1"/>
        <v>627</v>
      </c>
      <c r="F28" s="52"/>
      <c r="G28" s="52"/>
    </row>
    <row r="29" spans="1:7" s="362" customFormat="1" ht="18.600000000000001" customHeight="1">
      <c r="A29" s="91" t="s">
        <v>150</v>
      </c>
      <c r="B29" s="325">
        <f t="shared" si="0"/>
        <v>1910</v>
      </c>
      <c r="C29" s="423">
        <v>1500</v>
      </c>
      <c r="D29" s="423">
        <v>410</v>
      </c>
      <c r="E29" s="325">
        <f t="shared" si="1"/>
        <v>1090</v>
      </c>
      <c r="F29" s="52"/>
      <c r="G29" s="52"/>
    </row>
    <row r="30" spans="1:7" s="362" customFormat="1" ht="18.600000000000001" customHeight="1">
      <c r="A30" s="91" t="s">
        <v>151</v>
      </c>
      <c r="B30" s="325">
        <f t="shared" si="0"/>
        <v>17307</v>
      </c>
      <c r="C30" s="423">
        <v>15635</v>
      </c>
      <c r="D30" s="423">
        <v>1672</v>
      </c>
      <c r="E30" s="325">
        <f t="shared" si="1"/>
        <v>13963</v>
      </c>
      <c r="F30" s="52"/>
      <c r="G30" s="52"/>
    </row>
    <row r="31" spans="1:7" s="362" customFormat="1" ht="18.600000000000001" customHeight="1">
      <c r="A31" s="91" t="s">
        <v>152</v>
      </c>
      <c r="B31" s="325">
        <f t="shared" si="0"/>
        <v>207222</v>
      </c>
      <c r="C31" s="423">
        <v>122947</v>
      </c>
      <c r="D31" s="423">
        <v>84275</v>
      </c>
      <c r="E31" s="325">
        <f t="shared" si="1"/>
        <v>38672</v>
      </c>
      <c r="F31" s="52"/>
      <c r="G31" s="52"/>
    </row>
    <row r="32" spans="1:7" s="362" customFormat="1" ht="18.600000000000001" customHeight="1">
      <c r="A32" s="91" t="s">
        <v>153</v>
      </c>
      <c r="B32" s="325">
        <f t="shared" si="0"/>
        <v>427424</v>
      </c>
      <c r="C32" s="423">
        <v>274654</v>
      </c>
      <c r="D32" s="423">
        <v>152770</v>
      </c>
      <c r="E32" s="325">
        <f t="shared" si="1"/>
        <v>121884</v>
      </c>
      <c r="F32" s="52"/>
      <c r="G32" s="52"/>
    </row>
    <row r="33" spans="1:7" s="362" customFormat="1" ht="18.600000000000001" customHeight="1">
      <c r="A33" s="91" t="s">
        <v>154</v>
      </c>
      <c r="B33" s="325">
        <f t="shared" si="0"/>
        <v>983619</v>
      </c>
      <c r="C33" s="423">
        <v>813610</v>
      </c>
      <c r="D33" s="423">
        <v>170009</v>
      </c>
      <c r="E33" s="325">
        <f t="shared" si="1"/>
        <v>643601</v>
      </c>
      <c r="F33" s="52"/>
      <c r="G33" s="52"/>
    </row>
    <row r="34" spans="1:7" s="362" customFormat="1" ht="18.600000000000001" customHeight="1">
      <c r="A34" s="91" t="s">
        <v>155</v>
      </c>
      <c r="B34" s="325">
        <f t="shared" si="0"/>
        <v>1204498</v>
      </c>
      <c r="C34" s="423">
        <v>639133</v>
      </c>
      <c r="D34" s="423">
        <v>565365</v>
      </c>
      <c r="E34" s="325">
        <f t="shared" si="1"/>
        <v>73768</v>
      </c>
      <c r="F34" s="52"/>
      <c r="G34" s="52"/>
    </row>
    <row r="35" spans="1:7" s="362" customFormat="1" ht="18.600000000000001" customHeight="1">
      <c r="A35" s="91" t="s">
        <v>156</v>
      </c>
      <c r="B35" s="325">
        <f t="shared" si="0"/>
        <v>27722</v>
      </c>
      <c r="C35" s="423">
        <v>21251</v>
      </c>
      <c r="D35" s="423">
        <v>6471</v>
      </c>
      <c r="E35" s="325">
        <f t="shared" si="1"/>
        <v>14780</v>
      </c>
      <c r="F35" s="52"/>
      <c r="G35" s="52"/>
    </row>
    <row r="36" spans="1:7" s="362" customFormat="1" ht="18.600000000000001" customHeight="1">
      <c r="A36" s="91" t="s">
        <v>157</v>
      </c>
      <c r="B36" s="325">
        <f t="shared" si="0"/>
        <v>1464305</v>
      </c>
      <c r="C36" s="423">
        <v>609474</v>
      </c>
      <c r="D36" s="423">
        <v>854831</v>
      </c>
      <c r="E36" s="325">
        <f t="shared" si="1"/>
        <v>-245357</v>
      </c>
      <c r="F36" s="52"/>
      <c r="G36" s="52"/>
    </row>
    <row r="37" spans="1:7" s="362" customFormat="1" ht="18.600000000000001" customHeight="1">
      <c r="A37" s="91" t="s">
        <v>158</v>
      </c>
      <c r="B37" s="325">
        <f t="shared" si="0"/>
        <v>19208</v>
      </c>
      <c r="C37" s="423">
        <v>14735</v>
      </c>
      <c r="D37" s="423">
        <v>4473</v>
      </c>
      <c r="E37" s="325">
        <f t="shared" si="1"/>
        <v>10262</v>
      </c>
      <c r="F37" s="52"/>
      <c r="G37" s="52"/>
    </row>
    <row r="38" spans="1:7" s="362" customFormat="1" ht="18.600000000000001" customHeight="1" thickBot="1">
      <c r="A38" s="92" t="s">
        <v>159</v>
      </c>
      <c r="B38" s="326">
        <f t="shared" si="0"/>
        <v>14586</v>
      </c>
      <c r="C38" s="424">
        <v>1303</v>
      </c>
      <c r="D38" s="424">
        <v>13283</v>
      </c>
      <c r="E38" s="325">
        <f t="shared" si="1"/>
        <v>-11980</v>
      </c>
      <c r="F38" s="52"/>
      <c r="G38" s="52"/>
    </row>
    <row r="39" spans="1:7" s="58" customFormat="1" ht="11.1" customHeight="1">
      <c r="A39" s="191" t="s">
        <v>312</v>
      </c>
      <c r="B39" s="191"/>
      <c r="C39" s="191"/>
      <c r="D39" s="191"/>
      <c r="E39" s="164" t="s">
        <v>321</v>
      </c>
      <c r="F39" s="268"/>
      <c r="G39" s="268"/>
    </row>
    <row r="40" spans="1:7" s="58" customFormat="1" ht="11.1" customHeight="1">
      <c r="A40" s="192" t="s">
        <v>379</v>
      </c>
      <c r="B40" s="192"/>
      <c r="C40" s="192"/>
      <c r="D40" s="192"/>
      <c r="E40" s="192"/>
      <c r="F40" s="268"/>
      <c r="G40" s="268"/>
    </row>
    <row r="41" spans="1:7" s="362" customFormat="1" ht="11.25">
      <c r="A41" s="47"/>
      <c r="B41" s="94"/>
      <c r="C41" s="94"/>
      <c r="D41" s="94"/>
      <c r="E41" s="94"/>
    </row>
    <row r="42" spans="1:7" s="362" customFormat="1" ht="11.25">
      <c r="A42" s="47"/>
      <c r="B42" s="94"/>
      <c r="C42" s="94"/>
      <c r="D42" s="94"/>
      <c r="E42" s="94"/>
    </row>
    <row r="43" spans="1:7" s="362" customFormat="1" ht="11.25">
      <c r="A43" s="47"/>
      <c r="B43" s="94"/>
      <c r="C43" s="94"/>
      <c r="D43" s="94"/>
      <c r="E43" s="94"/>
    </row>
    <row r="44" spans="1:7" s="362" customFormat="1" ht="11.25">
      <c r="A44" s="47"/>
      <c r="B44" s="94"/>
      <c r="C44" s="94"/>
      <c r="D44" s="94"/>
      <c r="E44" s="94"/>
    </row>
    <row r="45" spans="1:7" s="362" customFormat="1" ht="11.25">
      <c r="A45" s="47"/>
      <c r="B45" s="94"/>
      <c r="C45" s="94"/>
      <c r="D45" s="94"/>
      <c r="E45" s="94"/>
    </row>
    <row r="46" spans="1:7" s="362" customFormat="1" ht="11.25">
      <c r="A46" s="47"/>
      <c r="B46" s="94"/>
      <c r="C46" s="94"/>
      <c r="D46" s="94"/>
      <c r="E46" s="94"/>
    </row>
    <row r="47" spans="1:7" s="362" customFormat="1" ht="11.25">
      <c r="A47" s="47"/>
      <c r="B47" s="94"/>
      <c r="C47" s="94"/>
      <c r="D47" s="94"/>
      <c r="E47" s="94"/>
    </row>
    <row r="48" spans="1:7" s="362" customFormat="1" ht="11.25">
      <c r="A48" s="47"/>
      <c r="B48" s="94"/>
      <c r="C48" s="94"/>
      <c r="D48" s="94"/>
      <c r="E48" s="94"/>
    </row>
    <row r="49" spans="1:10" s="362" customFormat="1" ht="11.25">
      <c r="A49" s="47"/>
      <c r="B49" s="22"/>
      <c r="C49" s="22"/>
      <c r="D49" s="22"/>
      <c r="E49" s="22"/>
    </row>
    <row r="50" spans="1:10" s="362" customFormat="1" ht="11.25">
      <c r="A50" s="47"/>
      <c r="B50" s="22"/>
      <c r="C50" s="22"/>
      <c r="D50" s="22"/>
      <c r="E50" s="22"/>
    </row>
    <row r="51" spans="1:10" s="362" customFormat="1" ht="11.25">
      <c r="A51" s="47"/>
      <c r="B51" s="22"/>
      <c r="C51" s="22"/>
      <c r="D51" s="22"/>
      <c r="E51" s="22"/>
      <c r="J51" s="47"/>
    </row>
    <row r="52" spans="1:10" s="362" customFormat="1" ht="11.25">
      <c r="A52" s="47"/>
      <c r="B52" s="22"/>
      <c r="C52" s="22"/>
      <c r="D52" s="22"/>
      <c r="E52" s="22"/>
      <c r="J52" s="47"/>
    </row>
    <row r="53" spans="1:10" s="362" customFormat="1" ht="11.25">
      <c r="A53" s="47"/>
      <c r="B53" s="22"/>
      <c r="C53" s="22"/>
      <c r="D53" s="22"/>
      <c r="E53" s="22"/>
      <c r="J53" s="47"/>
    </row>
    <row r="54" spans="1:10" s="362" customFormat="1" ht="11.25">
      <c r="A54" s="47"/>
      <c r="B54" s="22"/>
      <c r="C54" s="22"/>
      <c r="D54" s="22"/>
      <c r="E54" s="22"/>
      <c r="J54" s="47"/>
    </row>
    <row r="55" spans="1:10" s="362" customFormat="1" ht="11.25">
      <c r="A55" s="47"/>
      <c r="B55" s="22"/>
      <c r="C55" s="22"/>
      <c r="D55" s="22"/>
      <c r="E55" s="22"/>
      <c r="J55" s="47"/>
    </row>
    <row r="56" spans="1:10" s="362" customFormat="1" ht="11.25">
      <c r="A56" s="47"/>
      <c r="B56" s="22"/>
      <c r="C56" s="22"/>
      <c r="D56" s="22"/>
      <c r="E56" s="22"/>
      <c r="J56" s="47"/>
    </row>
    <row r="57" spans="1:10" s="362" customFormat="1" ht="11.25">
      <c r="A57" s="47"/>
      <c r="B57" s="22"/>
      <c r="C57" s="22"/>
      <c r="D57" s="22"/>
      <c r="E57" s="22"/>
      <c r="J57" s="47"/>
    </row>
    <row r="58" spans="1:10" s="362" customFormat="1" ht="11.25">
      <c r="A58" s="47"/>
      <c r="B58" s="22"/>
      <c r="C58" s="22"/>
      <c r="D58" s="22"/>
      <c r="E58" s="22"/>
      <c r="J58" s="47"/>
    </row>
    <row r="59" spans="1:10" s="362" customFormat="1" ht="11.25">
      <c r="A59" s="47"/>
      <c r="B59" s="22"/>
      <c r="C59" s="22"/>
      <c r="D59" s="22"/>
      <c r="E59" s="22"/>
      <c r="J59" s="47"/>
    </row>
    <row r="60" spans="1:10" s="362" customFormat="1" ht="11.25">
      <c r="A60" s="47"/>
      <c r="B60" s="22"/>
      <c r="C60" s="22"/>
      <c r="D60" s="22"/>
      <c r="E60" s="22"/>
      <c r="J60" s="47"/>
    </row>
    <row r="61" spans="1:10" s="362" customFormat="1" ht="11.25">
      <c r="A61" s="47"/>
      <c r="B61" s="22"/>
      <c r="C61" s="22"/>
      <c r="D61" s="22"/>
      <c r="E61" s="22"/>
      <c r="J61" s="47"/>
    </row>
    <row r="62" spans="1:10" s="362" customFormat="1" ht="11.25">
      <c r="A62" s="47"/>
      <c r="B62" s="22"/>
      <c r="C62" s="22"/>
      <c r="D62" s="22"/>
      <c r="E62" s="22"/>
      <c r="J62" s="47"/>
    </row>
    <row r="63" spans="1:10" s="362" customFormat="1" ht="11.25">
      <c r="A63" s="47"/>
      <c r="B63" s="22"/>
      <c r="C63" s="22"/>
      <c r="D63" s="22"/>
      <c r="E63" s="22"/>
      <c r="J63" s="47"/>
    </row>
    <row r="64" spans="1:10" s="362" customFormat="1" ht="11.25">
      <c r="A64" s="47"/>
      <c r="B64" s="22"/>
      <c r="C64" s="22"/>
      <c r="D64" s="22"/>
      <c r="E64" s="22"/>
      <c r="J64" s="47"/>
    </row>
    <row r="65" spans="1:10" s="362" customFormat="1" ht="11.25">
      <c r="A65" s="47"/>
      <c r="B65" s="22"/>
      <c r="C65" s="22"/>
      <c r="D65" s="22"/>
      <c r="E65" s="22"/>
      <c r="J65" s="47"/>
    </row>
    <row r="66" spans="1:10" s="362" customFormat="1" ht="11.25">
      <c r="A66" s="47"/>
      <c r="B66" s="22"/>
      <c r="C66" s="22"/>
      <c r="D66" s="22"/>
      <c r="E66" s="22"/>
      <c r="J66" s="47"/>
    </row>
    <row r="67" spans="1:10" s="362" customFormat="1" ht="11.25">
      <c r="A67" s="47"/>
      <c r="B67" s="22"/>
      <c r="C67" s="22"/>
      <c r="D67" s="22"/>
      <c r="E67" s="22"/>
      <c r="J67" s="47"/>
    </row>
    <row r="68" spans="1:10" s="362" customFormat="1" ht="11.25">
      <c r="A68" s="47"/>
      <c r="B68" s="22"/>
      <c r="C68" s="22"/>
      <c r="D68" s="22"/>
      <c r="E68" s="22"/>
      <c r="J68" s="47"/>
    </row>
    <row r="69" spans="1:10" s="362" customFormat="1" ht="11.25">
      <c r="A69" s="47"/>
      <c r="B69" s="22"/>
      <c r="C69" s="22"/>
      <c r="D69" s="22"/>
      <c r="E69" s="22"/>
      <c r="J69" s="47"/>
    </row>
    <row r="70" spans="1:10" s="362" customFormat="1" ht="11.25">
      <c r="A70" s="47"/>
      <c r="B70" s="22"/>
      <c r="C70" s="22"/>
      <c r="D70" s="22"/>
      <c r="E70" s="22"/>
      <c r="J70" s="47"/>
    </row>
    <row r="71" spans="1:10" s="362" customFormat="1" ht="11.25">
      <c r="A71" s="47"/>
      <c r="B71" s="22"/>
      <c r="C71" s="22"/>
      <c r="D71" s="22"/>
      <c r="E71" s="22"/>
      <c r="J71" s="47"/>
    </row>
    <row r="72" spans="1:10" s="362" customFormat="1" ht="11.25">
      <c r="A72" s="47"/>
      <c r="B72" s="22"/>
      <c r="C72" s="22"/>
      <c r="D72" s="22"/>
      <c r="E72" s="22"/>
      <c r="J72" s="47"/>
    </row>
    <row r="73" spans="1:10" s="362" customFormat="1" ht="11.25">
      <c r="A73" s="47"/>
      <c r="B73" s="22"/>
      <c r="C73" s="22"/>
      <c r="D73" s="22"/>
      <c r="E73" s="22"/>
      <c r="J73" s="47"/>
    </row>
    <row r="74" spans="1:10" s="362" customFormat="1" ht="11.25">
      <c r="A74" s="47"/>
      <c r="B74" s="22"/>
      <c r="C74" s="22"/>
      <c r="D74" s="22"/>
      <c r="E74" s="22"/>
      <c r="J74" s="47"/>
    </row>
    <row r="75" spans="1:10" s="362" customFormat="1" ht="11.25">
      <c r="A75" s="47"/>
      <c r="B75" s="22"/>
      <c r="C75" s="22"/>
      <c r="D75" s="22"/>
      <c r="E75" s="22"/>
      <c r="J75" s="47"/>
    </row>
    <row r="76" spans="1:10" s="362" customFormat="1" ht="11.25">
      <c r="A76" s="47"/>
      <c r="B76" s="22"/>
      <c r="C76" s="22"/>
      <c r="D76" s="22"/>
      <c r="E76" s="22"/>
      <c r="J76" s="47"/>
    </row>
    <row r="77" spans="1:10" s="362" customFormat="1" ht="11.25">
      <c r="A77" s="47"/>
      <c r="B77" s="22"/>
      <c r="C77" s="22"/>
      <c r="D77" s="22"/>
      <c r="E77" s="22"/>
      <c r="J77" s="47"/>
    </row>
    <row r="78" spans="1:10" s="362" customFormat="1" ht="11.25">
      <c r="A78" s="47"/>
      <c r="B78" s="22"/>
      <c r="C78" s="22"/>
      <c r="D78" s="22"/>
      <c r="E78" s="22"/>
      <c r="J78" s="47"/>
    </row>
    <row r="79" spans="1:10" s="362" customFormat="1" ht="11.25">
      <c r="A79" s="47"/>
      <c r="B79" s="22"/>
      <c r="C79" s="22"/>
      <c r="D79" s="22"/>
      <c r="E79" s="22"/>
      <c r="J79" s="47"/>
    </row>
    <row r="80" spans="1:10" s="362" customFormat="1" ht="11.25">
      <c r="A80" s="47"/>
      <c r="B80" s="22"/>
      <c r="C80" s="22"/>
      <c r="D80" s="22"/>
      <c r="E80" s="22"/>
      <c r="J80" s="47"/>
    </row>
    <row r="81" spans="1:10" s="362" customFormat="1" ht="11.25">
      <c r="A81" s="47"/>
      <c r="B81" s="22"/>
      <c r="C81" s="22"/>
      <c r="D81" s="22"/>
      <c r="E81" s="22"/>
      <c r="J81" s="47"/>
    </row>
    <row r="82" spans="1:10" s="362" customFormat="1" ht="11.25">
      <c r="A82" s="47"/>
      <c r="B82" s="22"/>
      <c r="C82" s="22"/>
      <c r="D82" s="22"/>
      <c r="E82" s="22"/>
      <c r="J82" s="47"/>
    </row>
    <row r="83" spans="1:10" s="362" customFormat="1" ht="11.25">
      <c r="A83" s="47"/>
      <c r="B83" s="22"/>
      <c r="C83" s="22"/>
      <c r="D83" s="22"/>
      <c r="E83" s="22"/>
      <c r="J83" s="47"/>
    </row>
    <row r="84" spans="1:10" s="362" customFormat="1" ht="11.25">
      <c r="A84" s="47"/>
      <c r="B84" s="22"/>
      <c r="C84" s="22"/>
      <c r="D84" s="22"/>
      <c r="E84" s="22"/>
      <c r="J84" s="47"/>
    </row>
    <row r="85" spans="1:10" s="362" customFormat="1" ht="11.25">
      <c r="A85" s="47"/>
      <c r="B85" s="22"/>
      <c r="C85" s="22"/>
      <c r="D85" s="22"/>
      <c r="E85" s="22"/>
      <c r="J85" s="47"/>
    </row>
    <row r="86" spans="1:10" s="362" customFormat="1" ht="11.25">
      <c r="A86" s="47"/>
      <c r="B86" s="22"/>
      <c r="C86" s="22"/>
      <c r="D86" s="22"/>
      <c r="E86" s="22"/>
      <c r="J86" s="47"/>
    </row>
    <row r="87" spans="1:10" s="362" customFormat="1" ht="11.25">
      <c r="A87" s="47"/>
      <c r="B87" s="22"/>
      <c r="C87" s="22"/>
      <c r="D87" s="22"/>
      <c r="E87" s="22"/>
      <c r="J87" s="47"/>
    </row>
    <row r="88" spans="1:10" s="362" customFormat="1" ht="11.25">
      <c r="A88" s="47"/>
      <c r="B88" s="22"/>
      <c r="C88" s="22"/>
      <c r="D88" s="22"/>
      <c r="E88" s="22"/>
      <c r="J88" s="47"/>
    </row>
    <row r="89" spans="1:10" s="362" customFormat="1" ht="11.25">
      <c r="A89" s="47"/>
      <c r="B89" s="22"/>
      <c r="C89" s="22"/>
      <c r="D89" s="22"/>
      <c r="E89" s="22"/>
      <c r="J89" s="47"/>
    </row>
    <row r="90" spans="1:10" s="362" customFormat="1" ht="11.25">
      <c r="A90" s="47"/>
      <c r="B90" s="22"/>
      <c r="C90" s="22"/>
      <c r="D90" s="22"/>
      <c r="E90" s="22"/>
      <c r="J90" s="47"/>
    </row>
    <row r="91" spans="1:10" s="362" customFormat="1" ht="11.25">
      <c r="A91" s="47"/>
      <c r="B91" s="22"/>
      <c r="C91" s="22"/>
      <c r="D91" s="22"/>
      <c r="E91" s="22"/>
      <c r="J91" s="47"/>
    </row>
    <row r="92" spans="1:10" s="362" customFormat="1" ht="11.25">
      <c r="A92" s="47"/>
      <c r="B92" s="22"/>
      <c r="C92" s="22"/>
      <c r="D92" s="22"/>
      <c r="E92" s="22"/>
      <c r="J92" s="47"/>
    </row>
    <row r="93" spans="1:10" s="362" customFormat="1" ht="11.25">
      <c r="A93" s="47"/>
      <c r="B93" s="22"/>
      <c r="C93" s="22"/>
      <c r="D93" s="22"/>
      <c r="E93" s="22"/>
      <c r="J93" s="47"/>
    </row>
    <row r="94" spans="1:10" s="362" customFormat="1" ht="11.25">
      <c r="A94" s="47"/>
      <c r="B94" s="22"/>
      <c r="C94" s="22"/>
      <c r="D94" s="22"/>
      <c r="E94" s="22"/>
      <c r="J94" s="47"/>
    </row>
    <row r="95" spans="1:10" s="362" customFormat="1" ht="11.25">
      <c r="A95" s="47"/>
      <c r="B95" s="22"/>
      <c r="C95" s="22"/>
      <c r="D95" s="22"/>
      <c r="E95" s="22"/>
      <c r="J95" s="47"/>
    </row>
    <row r="96" spans="1:10" s="362" customFormat="1" ht="11.25">
      <c r="A96" s="47"/>
      <c r="B96" s="22"/>
      <c r="C96" s="22"/>
      <c r="D96" s="22"/>
      <c r="E96" s="22"/>
      <c r="J96" s="47"/>
    </row>
    <row r="97" spans="1:10" s="362" customFormat="1" ht="11.25">
      <c r="A97" s="47"/>
      <c r="B97" s="22"/>
      <c r="C97" s="22"/>
      <c r="D97" s="22"/>
      <c r="E97" s="22"/>
      <c r="J97" s="47"/>
    </row>
    <row r="98" spans="1:10" s="362" customFormat="1" ht="11.25">
      <c r="A98" s="47"/>
      <c r="B98" s="22"/>
      <c r="C98" s="22"/>
      <c r="D98" s="22"/>
      <c r="E98" s="22"/>
      <c r="J98" s="47"/>
    </row>
    <row r="99" spans="1:10" s="362" customFormat="1" ht="11.25">
      <c r="A99" s="47"/>
      <c r="B99" s="22"/>
      <c r="C99" s="22"/>
      <c r="D99" s="22"/>
      <c r="E99" s="22"/>
      <c r="J99" s="47"/>
    </row>
    <row r="100" spans="1:10" s="362" customFormat="1" ht="11.25">
      <c r="A100" s="47"/>
      <c r="B100" s="22"/>
      <c r="C100" s="22"/>
      <c r="D100" s="22"/>
      <c r="E100" s="22"/>
      <c r="J100" s="47"/>
    </row>
    <row r="101" spans="1:10" s="362" customFormat="1" ht="11.25">
      <c r="A101" s="47"/>
      <c r="B101" s="22"/>
      <c r="C101" s="22"/>
      <c r="D101" s="22"/>
      <c r="E101" s="22"/>
      <c r="J101" s="47"/>
    </row>
    <row r="102" spans="1:10" s="362" customFormat="1" ht="11.25">
      <c r="A102" s="47"/>
      <c r="B102" s="22"/>
      <c r="C102" s="22"/>
      <c r="D102" s="22"/>
      <c r="E102" s="22"/>
      <c r="J102" s="47"/>
    </row>
    <row r="103" spans="1:10" s="362" customFormat="1" ht="11.25">
      <c r="A103" s="47"/>
      <c r="B103" s="22"/>
      <c r="C103" s="22"/>
      <c r="D103" s="22"/>
      <c r="E103" s="22"/>
      <c r="J103" s="47"/>
    </row>
    <row r="104" spans="1:10" s="362" customFormat="1" ht="11.25">
      <c r="A104" s="47"/>
      <c r="B104" s="22"/>
      <c r="C104" s="22"/>
      <c r="D104" s="22"/>
      <c r="E104" s="22"/>
      <c r="J104" s="47"/>
    </row>
    <row r="105" spans="1:10" s="362" customFormat="1" ht="11.25">
      <c r="A105" s="47"/>
      <c r="B105" s="22"/>
      <c r="C105" s="22"/>
      <c r="D105" s="22"/>
      <c r="E105" s="22"/>
      <c r="J105" s="47"/>
    </row>
    <row r="106" spans="1:10" s="362" customFormat="1" ht="11.25">
      <c r="A106" s="47"/>
      <c r="B106" s="22"/>
      <c r="C106" s="22"/>
      <c r="D106" s="22"/>
      <c r="E106" s="22"/>
      <c r="J106" s="47"/>
    </row>
    <row r="107" spans="1:10" s="362" customFormat="1" ht="11.25">
      <c r="A107" s="47"/>
      <c r="B107" s="22"/>
      <c r="C107" s="22"/>
      <c r="D107" s="22"/>
      <c r="E107" s="22"/>
      <c r="J107" s="47"/>
    </row>
    <row r="108" spans="1:10" s="362" customFormat="1" ht="11.25">
      <c r="A108" s="47"/>
      <c r="B108" s="22"/>
      <c r="C108" s="22"/>
      <c r="D108" s="22"/>
      <c r="E108" s="22"/>
      <c r="J108" s="47"/>
    </row>
    <row r="109" spans="1:10" s="362" customFormat="1" ht="11.25">
      <c r="A109" s="47"/>
      <c r="B109" s="22"/>
      <c r="C109" s="22"/>
      <c r="D109" s="22"/>
      <c r="E109" s="22"/>
      <c r="J109" s="47"/>
    </row>
    <row r="110" spans="1:10" s="362" customFormat="1" ht="11.25">
      <c r="A110" s="47"/>
      <c r="B110" s="22"/>
      <c r="C110" s="22"/>
      <c r="D110" s="22"/>
      <c r="E110" s="22"/>
      <c r="J110" s="47"/>
    </row>
    <row r="111" spans="1:10" s="362" customFormat="1" ht="11.25">
      <c r="A111" s="47"/>
      <c r="B111" s="22"/>
      <c r="C111" s="22"/>
      <c r="D111" s="22"/>
      <c r="E111" s="22"/>
      <c r="J111" s="47"/>
    </row>
    <row r="112" spans="1:10" s="362" customFormat="1" ht="11.25">
      <c r="A112" s="47"/>
      <c r="B112" s="22"/>
      <c r="C112" s="22"/>
      <c r="D112" s="22"/>
      <c r="E112" s="22"/>
      <c r="J112" s="47"/>
    </row>
    <row r="113" spans="1:10" s="362" customFormat="1" ht="11.25">
      <c r="A113" s="47"/>
      <c r="B113" s="22"/>
      <c r="C113" s="22"/>
      <c r="D113" s="22"/>
      <c r="E113" s="22"/>
      <c r="J113" s="47"/>
    </row>
  </sheetData>
  <sheetProtection selectLockedCells="1"/>
  <mergeCells count="7">
    <mergeCell ref="A3:E3"/>
    <mergeCell ref="A4:E4"/>
    <mergeCell ref="A6:A9"/>
    <mergeCell ref="B6:B9"/>
    <mergeCell ref="C6:C9"/>
    <mergeCell ref="D6:D9"/>
    <mergeCell ref="E6:E9"/>
  </mergeCells>
  <phoneticPr fontId="6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view="pageBreakPreview" zoomScaleNormal="100" zoomScaleSheetLayoutView="100" workbookViewId="0">
      <selection activeCell="H4" sqref="H4:M4"/>
    </sheetView>
  </sheetViews>
  <sheetFormatPr defaultRowHeight="14.25"/>
  <cols>
    <col min="1" max="1" width="10.625" style="60" customWidth="1"/>
    <col min="2" max="2" width="12.625" style="54" bestFit="1" customWidth="1"/>
    <col min="3" max="4" width="11.25" style="53" customWidth="1"/>
    <col min="5" max="5" width="11.75" style="53" customWidth="1"/>
    <col min="6" max="6" width="13.75" style="53" customWidth="1"/>
    <col min="7" max="7" width="11.125" style="53" customWidth="1"/>
    <col min="8" max="8" width="13.75" style="53" customWidth="1"/>
    <col min="9" max="9" width="15.125" style="53" customWidth="1"/>
    <col min="10" max="10" width="14.75" style="53" customWidth="1"/>
    <col min="11" max="11" width="12.625" style="53" customWidth="1"/>
    <col min="12" max="12" width="15.375" style="53" customWidth="1"/>
    <col min="13" max="13" width="10.75" style="60" customWidth="1"/>
    <col min="14" max="14" width="15.875" style="53" customWidth="1"/>
    <col min="15" max="16384" width="9" style="53"/>
  </cols>
  <sheetData>
    <row r="1" spans="1:15" s="138" customFormat="1" ht="14.1" customHeight="1">
      <c r="A1" s="137" t="s">
        <v>511</v>
      </c>
      <c r="B1" s="143"/>
      <c r="G1" s="140"/>
      <c r="M1" s="140" t="s">
        <v>496</v>
      </c>
    </row>
    <row r="2" spans="1:15" s="362" customFormat="1" ht="14.1" customHeight="1">
      <c r="A2" s="47"/>
      <c r="B2" s="47"/>
      <c r="G2" s="46"/>
      <c r="M2" s="358"/>
    </row>
    <row r="3" spans="1:15" s="353" customFormat="1" ht="20.100000000000001" customHeight="1">
      <c r="A3" s="519" t="s">
        <v>240</v>
      </c>
      <c r="B3" s="519"/>
      <c r="C3" s="519"/>
      <c r="D3" s="519"/>
      <c r="E3" s="519"/>
      <c r="F3" s="519"/>
      <c r="G3" s="519"/>
      <c r="H3" s="536" t="s">
        <v>309</v>
      </c>
      <c r="I3" s="536"/>
      <c r="J3" s="536"/>
      <c r="K3" s="536"/>
      <c r="L3" s="536"/>
      <c r="M3" s="536"/>
    </row>
    <row r="4" spans="1:15" s="359" customFormat="1" ht="24" customHeight="1">
      <c r="A4" s="653"/>
      <c r="B4" s="653"/>
      <c r="C4" s="653"/>
      <c r="D4" s="653"/>
      <c r="E4" s="653"/>
      <c r="F4" s="653"/>
      <c r="G4" s="653"/>
      <c r="H4" s="661"/>
      <c r="I4" s="661"/>
      <c r="J4" s="661"/>
      <c r="K4" s="661"/>
      <c r="L4" s="661"/>
      <c r="M4" s="661"/>
    </row>
    <row r="5" spans="1:15" s="358" customFormat="1" ht="18" customHeight="1" thickBot="1">
      <c r="A5" s="358" t="s">
        <v>1</v>
      </c>
      <c r="D5" s="654"/>
      <c r="E5" s="654"/>
      <c r="G5" s="46"/>
      <c r="I5" s="654"/>
      <c r="J5" s="654"/>
      <c r="L5" s="46"/>
      <c r="M5" s="46" t="s">
        <v>380</v>
      </c>
    </row>
    <row r="6" spans="1:15" s="362" customFormat="1" ht="18" customHeight="1">
      <c r="A6" s="490" t="s">
        <v>111</v>
      </c>
      <c r="B6" s="508" t="s">
        <v>387</v>
      </c>
      <c r="C6" s="527" t="s">
        <v>223</v>
      </c>
      <c r="D6" s="527" t="s">
        <v>381</v>
      </c>
      <c r="E6" s="527" t="s">
        <v>382</v>
      </c>
      <c r="F6" s="527" t="s">
        <v>383</v>
      </c>
      <c r="G6" s="506" t="s">
        <v>384</v>
      </c>
      <c r="H6" s="508" t="s">
        <v>416</v>
      </c>
      <c r="I6" s="527" t="s">
        <v>415</v>
      </c>
      <c r="J6" s="527" t="s">
        <v>112</v>
      </c>
      <c r="K6" s="527" t="s">
        <v>113</v>
      </c>
      <c r="L6" s="658" t="s">
        <v>114</v>
      </c>
      <c r="M6" s="655" t="s">
        <v>115</v>
      </c>
    </row>
    <row r="7" spans="1:15" s="362" customFormat="1" ht="18" customHeight="1">
      <c r="A7" s="491"/>
      <c r="B7" s="540"/>
      <c r="C7" s="534"/>
      <c r="D7" s="528"/>
      <c r="E7" s="528"/>
      <c r="F7" s="534"/>
      <c r="G7" s="544"/>
      <c r="H7" s="540"/>
      <c r="I7" s="528"/>
      <c r="J7" s="528"/>
      <c r="K7" s="528"/>
      <c r="L7" s="659"/>
      <c r="M7" s="656"/>
    </row>
    <row r="8" spans="1:15" s="362" customFormat="1" ht="18" customHeight="1">
      <c r="A8" s="491"/>
      <c r="B8" s="540"/>
      <c r="C8" s="534"/>
      <c r="D8" s="528"/>
      <c r="E8" s="528"/>
      <c r="F8" s="534"/>
      <c r="G8" s="544"/>
      <c r="H8" s="540"/>
      <c r="I8" s="528"/>
      <c r="J8" s="528"/>
      <c r="K8" s="528"/>
      <c r="L8" s="659"/>
      <c r="M8" s="656"/>
    </row>
    <row r="9" spans="1:15" s="362" customFormat="1" ht="18" customHeight="1">
      <c r="A9" s="492"/>
      <c r="B9" s="541"/>
      <c r="C9" s="535"/>
      <c r="D9" s="529"/>
      <c r="E9" s="529"/>
      <c r="F9" s="535"/>
      <c r="G9" s="545"/>
      <c r="H9" s="541"/>
      <c r="I9" s="529"/>
      <c r="J9" s="529"/>
      <c r="K9" s="529"/>
      <c r="L9" s="660"/>
      <c r="M9" s="657"/>
    </row>
    <row r="10" spans="1:15" s="64" customFormat="1" ht="29.25" customHeight="1">
      <c r="A10" s="222">
        <v>2018</v>
      </c>
      <c r="B10" s="55">
        <v>40890628</v>
      </c>
      <c r="C10" s="55">
        <v>259391</v>
      </c>
      <c r="D10" s="55">
        <v>212195</v>
      </c>
      <c r="E10" s="55">
        <v>724162</v>
      </c>
      <c r="F10" s="55">
        <v>43388</v>
      </c>
      <c r="G10" s="55">
        <v>698</v>
      </c>
      <c r="H10" s="55">
        <v>3054384</v>
      </c>
      <c r="I10" s="55">
        <v>15000475</v>
      </c>
      <c r="J10" s="55">
        <v>17075936</v>
      </c>
      <c r="K10" s="55">
        <v>4519494</v>
      </c>
      <c r="L10" s="55">
        <v>505</v>
      </c>
      <c r="M10" s="224">
        <v>2018</v>
      </c>
      <c r="N10" s="57"/>
    </row>
    <row r="11" spans="1:15" s="64" customFormat="1" ht="29.25" customHeight="1">
      <c r="A11" s="48">
        <v>2019</v>
      </c>
      <c r="B11" s="55">
        <v>37711685</v>
      </c>
      <c r="C11" s="55">
        <v>272893</v>
      </c>
      <c r="D11" s="55">
        <v>208357</v>
      </c>
      <c r="E11" s="55">
        <v>722455</v>
      </c>
      <c r="F11" s="55">
        <v>37032</v>
      </c>
      <c r="G11" s="55">
        <v>1094</v>
      </c>
      <c r="H11" s="55">
        <v>3213200</v>
      </c>
      <c r="I11" s="55">
        <v>14533456</v>
      </c>
      <c r="J11" s="55">
        <v>15380592</v>
      </c>
      <c r="K11" s="55">
        <v>3341132</v>
      </c>
      <c r="L11" s="55">
        <v>1474</v>
      </c>
      <c r="M11" s="63">
        <v>2019</v>
      </c>
      <c r="N11" s="57"/>
    </row>
    <row r="12" spans="1:15" s="64" customFormat="1" ht="29.25" customHeight="1">
      <c r="A12" s="48">
        <v>2020</v>
      </c>
      <c r="B12" s="55">
        <v>37095529</v>
      </c>
      <c r="C12" s="55">
        <v>292529</v>
      </c>
      <c r="D12" s="55">
        <v>305052</v>
      </c>
      <c r="E12" s="55">
        <v>777084</v>
      </c>
      <c r="F12" s="55">
        <v>56626</v>
      </c>
      <c r="G12" s="55">
        <v>1726</v>
      </c>
      <c r="H12" s="55">
        <v>3397028</v>
      </c>
      <c r="I12" s="55">
        <v>12727258</v>
      </c>
      <c r="J12" s="55">
        <v>15611964</v>
      </c>
      <c r="K12" s="55">
        <v>3901567</v>
      </c>
      <c r="L12" s="55">
        <v>24695</v>
      </c>
      <c r="M12" s="63">
        <v>2020</v>
      </c>
      <c r="N12" s="57"/>
    </row>
    <row r="13" spans="1:15" s="64" customFormat="1" ht="29.25" customHeight="1">
      <c r="A13" s="48">
        <v>2021</v>
      </c>
      <c r="B13" s="55">
        <v>44254761</v>
      </c>
      <c r="C13" s="55">
        <v>347340</v>
      </c>
      <c r="D13" s="55">
        <v>258002</v>
      </c>
      <c r="E13" s="55">
        <v>810317</v>
      </c>
      <c r="F13" s="55">
        <v>28429</v>
      </c>
      <c r="G13" s="55">
        <v>2016</v>
      </c>
      <c r="H13" s="55">
        <v>4407195</v>
      </c>
      <c r="I13" s="55">
        <v>14186140</v>
      </c>
      <c r="J13" s="55">
        <v>19566013</v>
      </c>
      <c r="K13" s="55">
        <v>4639165</v>
      </c>
      <c r="L13" s="55">
        <v>10144</v>
      </c>
      <c r="M13" s="63">
        <v>2021</v>
      </c>
      <c r="N13" s="57"/>
    </row>
    <row r="14" spans="1:15" s="64" customFormat="1" ht="29.25" customHeight="1">
      <c r="A14" s="81">
        <v>2022</v>
      </c>
      <c r="B14" s="66">
        <f>IF(SUM(B16:B27)=SUM(C14:L14),SUM(B16:B27),"ERR")</f>
        <v>46879110</v>
      </c>
      <c r="C14" s="66">
        <f t="shared" ref="C14:L14" si="0">SUM(C16:C27)</f>
        <v>314950</v>
      </c>
      <c r="D14" s="66">
        <f t="shared" si="0"/>
        <v>473660</v>
      </c>
      <c r="E14" s="66">
        <f t="shared" si="0"/>
        <v>874173</v>
      </c>
      <c r="F14" s="66">
        <f t="shared" si="0"/>
        <v>29540</v>
      </c>
      <c r="G14" s="66">
        <f t="shared" si="0"/>
        <v>2699</v>
      </c>
      <c r="H14" s="66">
        <f t="shared" si="0"/>
        <v>6188252</v>
      </c>
      <c r="I14" s="66">
        <f t="shared" si="0"/>
        <v>15457976</v>
      </c>
      <c r="J14" s="66">
        <f>SUM(J16:J27)</f>
        <v>18621398</v>
      </c>
      <c r="K14" s="66">
        <f t="shared" si="0"/>
        <v>4838213</v>
      </c>
      <c r="L14" s="66">
        <f t="shared" si="0"/>
        <v>78249</v>
      </c>
      <c r="M14" s="82">
        <v>2022</v>
      </c>
      <c r="N14" s="66"/>
    </row>
    <row r="15" spans="1:15" s="362" customFormat="1" ht="11.25" customHeight="1">
      <c r="A15" s="48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63"/>
      <c r="N15" s="55"/>
    </row>
    <row r="16" spans="1:15" s="362" customFormat="1" ht="29.1" customHeight="1">
      <c r="A16" s="68" t="s">
        <v>64</v>
      </c>
      <c r="B16" s="20">
        <f>SUM(C16:L16)</f>
        <v>4005346</v>
      </c>
      <c r="C16" s="404">
        <v>29853</v>
      </c>
      <c r="D16" s="404">
        <v>55999</v>
      </c>
      <c r="E16" s="404">
        <v>72291</v>
      </c>
      <c r="F16" s="404">
        <v>3708</v>
      </c>
      <c r="G16" s="404">
        <v>179</v>
      </c>
      <c r="H16" s="404">
        <v>439563</v>
      </c>
      <c r="I16" s="404">
        <v>1424347</v>
      </c>
      <c r="J16" s="404">
        <v>1529957</v>
      </c>
      <c r="K16" s="404">
        <v>446468</v>
      </c>
      <c r="L16" s="404">
        <v>2981</v>
      </c>
      <c r="M16" s="83" t="s">
        <v>65</v>
      </c>
      <c r="N16" s="20"/>
      <c r="O16" s="84"/>
    </row>
    <row r="17" spans="1:15" s="362" customFormat="1" ht="28.7" customHeight="1">
      <c r="A17" s="68" t="s">
        <v>66</v>
      </c>
      <c r="B17" s="20">
        <f t="shared" ref="B17:B27" si="1">SUM(C17:L17)</f>
        <v>3651929</v>
      </c>
      <c r="C17" s="404">
        <v>22994</v>
      </c>
      <c r="D17" s="404">
        <v>51059</v>
      </c>
      <c r="E17" s="404">
        <v>60971</v>
      </c>
      <c r="F17" s="404">
        <v>2306</v>
      </c>
      <c r="G17" s="404">
        <v>113</v>
      </c>
      <c r="H17" s="404">
        <v>465864</v>
      </c>
      <c r="I17" s="404">
        <v>1257418</v>
      </c>
      <c r="J17" s="404">
        <v>1385176</v>
      </c>
      <c r="K17" s="404">
        <v>403025</v>
      </c>
      <c r="L17" s="405">
        <v>3003</v>
      </c>
      <c r="M17" s="83" t="s">
        <v>67</v>
      </c>
      <c r="N17" s="20"/>
      <c r="O17" s="84"/>
    </row>
    <row r="18" spans="1:15" s="362" customFormat="1" ht="28.7" customHeight="1">
      <c r="A18" s="68" t="s">
        <v>68</v>
      </c>
      <c r="B18" s="20">
        <f t="shared" si="1"/>
        <v>4996983</v>
      </c>
      <c r="C18" s="404">
        <v>25395</v>
      </c>
      <c r="D18" s="404">
        <v>49657</v>
      </c>
      <c r="E18" s="404">
        <v>71265</v>
      </c>
      <c r="F18" s="404">
        <v>3085</v>
      </c>
      <c r="G18" s="404">
        <v>41</v>
      </c>
      <c r="H18" s="404">
        <v>528317</v>
      </c>
      <c r="I18" s="404">
        <v>1768410</v>
      </c>
      <c r="J18" s="404">
        <v>2047347</v>
      </c>
      <c r="K18" s="404">
        <v>463710</v>
      </c>
      <c r="L18" s="404">
        <v>39756</v>
      </c>
      <c r="M18" s="83" t="s">
        <v>135</v>
      </c>
      <c r="N18" s="20"/>
      <c r="O18" s="84"/>
    </row>
    <row r="19" spans="1:15" s="362" customFormat="1" ht="28.7" customHeight="1">
      <c r="A19" s="68" t="s">
        <v>70</v>
      </c>
      <c r="B19" s="20">
        <f t="shared" si="1"/>
        <v>4348886</v>
      </c>
      <c r="C19" s="404">
        <v>23288</v>
      </c>
      <c r="D19" s="404">
        <v>44952</v>
      </c>
      <c r="E19" s="404">
        <v>80397</v>
      </c>
      <c r="F19" s="404">
        <v>2031</v>
      </c>
      <c r="G19" s="404">
        <v>157</v>
      </c>
      <c r="H19" s="404">
        <v>516498</v>
      </c>
      <c r="I19" s="404">
        <v>1669315</v>
      </c>
      <c r="J19" s="404">
        <v>1606801</v>
      </c>
      <c r="K19" s="404">
        <v>399463</v>
      </c>
      <c r="L19" s="404">
        <v>5984</v>
      </c>
      <c r="M19" s="83" t="s">
        <v>71</v>
      </c>
      <c r="N19" s="20"/>
      <c r="O19" s="84"/>
    </row>
    <row r="20" spans="1:15" s="362" customFormat="1" ht="28.7" customHeight="1">
      <c r="A20" s="68" t="s">
        <v>72</v>
      </c>
      <c r="B20" s="20">
        <f t="shared" si="1"/>
        <v>3940729</v>
      </c>
      <c r="C20" s="404">
        <v>25358</v>
      </c>
      <c r="D20" s="404">
        <v>27286</v>
      </c>
      <c r="E20" s="404">
        <v>68926</v>
      </c>
      <c r="F20" s="404">
        <v>2175</v>
      </c>
      <c r="G20" s="404">
        <v>233</v>
      </c>
      <c r="H20" s="404">
        <v>558443</v>
      </c>
      <c r="I20" s="404">
        <v>1400716</v>
      </c>
      <c r="J20" s="404">
        <v>1444948</v>
      </c>
      <c r="K20" s="404">
        <v>409660</v>
      </c>
      <c r="L20" s="404">
        <v>2984</v>
      </c>
      <c r="M20" s="83" t="s">
        <v>414</v>
      </c>
      <c r="N20" s="20"/>
      <c r="O20" s="84"/>
    </row>
    <row r="21" spans="1:15" s="362" customFormat="1" ht="28.7" customHeight="1">
      <c r="A21" s="68" t="s">
        <v>73</v>
      </c>
      <c r="B21" s="20">
        <f t="shared" si="1"/>
        <v>3453263</v>
      </c>
      <c r="C21" s="404">
        <v>24749</v>
      </c>
      <c r="D21" s="404">
        <v>24233</v>
      </c>
      <c r="E21" s="404">
        <v>70385</v>
      </c>
      <c r="F21" s="404">
        <v>2006</v>
      </c>
      <c r="G21" s="404">
        <v>216</v>
      </c>
      <c r="H21" s="404">
        <v>473652</v>
      </c>
      <c r="I21" s="404">
        <v>1185534</v>
      </c>
      <c r="J21" s="404">
        <v>1316434</v>
      </c>
      <c r="K21" s="404">
        <v>344160</v>
      </c>
      <c r="L21" s="404">
        <v>11894</v>
      </c>
      <c r="M21" s="83" t="s">
        <v>86</v>
      </c>
      <c r="N21" s="20"/>
      <c r="O21" s="84"/>
    </row>
    <row r="22" spans="1:15" s="362" customFormat="1" ht="28.7" customHeight="1">
      <c r="A22" s="68" t="s">
        <v>74</v>
      </c>
      <c r="B22" s="20">
        <f t="shared" si="1"/>
        <v>3455698</v>
      </c>
      <c r="C22" s="404">
        <v>23015</v>
      </c>
      <c r="D22" s="404">
        <v>42545</v>
      </c>
      <c r="E22" s="404">
        <v>56401</v>
      </c>
      <c r="F22" s="404">
        <v>2548</v>
      </c>
      <c r="G22" s="404">
        <v>406</v>
      </c>
      <c r="H22" s="404">
        <v>531158</v>
      </c>
      <c r="I22" s="404">
        <v>1252674</v>
      </c>
      <c r="J22" s="404">
        <v>1143147</v>
      </c>
      <c r="K22" s="404">
        <v>403794</v>
      </c>
      <c r="L22" s="404">
        <v>10</v>
      </c>
      <c r="M22" s="83" t="s">
        <v>87</v>
      </c>
      <c r="N22" s="20"/>
      <c r="O22" s="84"/>
    </row>
    <row r="23" spans="1:15" s="362" customFormat="1" ht="28.7" customHeight="1">
      <c r="A23" s="68" t="s">
        <v>75</v>
      </c>
      <c r="B23" s="20">
        <f t="shared" si="1"/>
        <v>3843211</v>
      </c>
      <c r="C23" s="404">
        <v>25723</v>
      </c>
      <c r="D23" s="404">
        <v>37589</v>
      </c>
      <c r="E23" s="404">
        <v>62271</v>
      </c>
      <c r="F23" s="406">
        <v>2250</v>
      </c>
      <c r="G23" s="404">
        <v>138</v>
      </c>
      <c r="H23" s="404">
        <v>514874</v>
      </c>
      <c r="I23" s="404">
        <v>1259099</v>
      </c>
      <c r="J23" s="404">
        <v>1491072</v>
      </c>
      <c r="K23" s="404">
        <v>445607</v>
      </c>
      <c r="L23" s="404">
        <v>4588</v>
      </c>
      <c r="M23" s="83" t="s">
        <v>76</v>
      </c>
      <c r="N23" s="20"/>
      <c r="O23" s="84"/>
    </row>
    <row r="24" spans="1:15" s="362" customFormat="1" ht="28.7" customHeight="1">
      <c r="A24" s="68" t="s">
        <v>77</v>
      </c>
      <c r="B24" s="20">
        <f t="shared" si="1"/>
        <v>3686125</v>
      </c>
      <c r="C24" s="404">
        <v>24641</v>
      </c>
      <c r="D24" s="404">
        <v>29112</v>
      </c>
      <c r="E24" s="404">
        <v>126320</v>
      </c>
      <c r="F24" s="404">
        <v>2066</v>
      </c>
      <c r="G24" s="404">
        <v>249</v>
      </c>
      <c r="H24" s="404">
        <v>502568</v>
      </c>
      <c r="I24" s="404">
        <v>785426</v>
      </c>
      <c r="J24" s="404">
        <v>1808579</v>
      </c>
      <c r="K24" s="404">
        <v>400653</v>
      </c>
      <c r="L24" s="404">
        <v>6511</v>
      </c>
      <c r="M24" s="83" t="s">
        <v>88</v>
      </c>
      <c r="N24" s="20"/>
      <c r="O24" s="84"/>
    </row>
    <row r="25" spans="1:15" s="362" customFormat="1" ht="28.7" customHeight="1">
      <c r="A25" s="68" t="s">
        <v>136</v>
      </c>
      <c r="B25" s="20">
        <f t="shared" si="1"/>
        <v>3847888</v>
      </c>
      <c r="C25" s="404">
        <v>28215</v>
      </c>
      <c r="D25" s="404">
        <v>34744</v>
      </c>
      <c r="E25" s="404">
        <v>60432</v>
      </c>
      <c r="F25" s="404">
        <v>2441</v>
      </c>
      <c r="G25" s="404">
        <v>238</v>
      </c>
      <c r="H25" s="404">
        <v>572227</v>
      </c>
      <c r="I25" s="404">
        <v>885079</v>
      </c>
      <c r="J25" s="404">
        <v>1844729</v>
      </c>
      <c r="K25" s="404">
        <v>419263</v>
      </c>
      <c r="L25" s="404">
        <v>520</v>
      </c>
      <c r="M25" s="83" t="s">
        <v>79</v>
      </c>
      <c r="N25" s="20"/>
      <c r="O25" s="84"/>
    </row>
    <row r="26" spans="1:15" s="362" customFormat="1" ht="28.7" customHeight="1">
      <c r="A26" s="68" t="s">
        <v>80</v>
      </c>
      <c r="B26" s="20">
        <f t="shared" si="1"/>
        <v>3807787</v>
      </c>
      <c r="C26" s="404">
        <v>30663</v>
      </c>
      <c r="D26" s="404">
        <v>43506</v>
      </c>
      <c r="E26" s="404">
        <v>81432</v>
      </c>
      <c r="F26" s="404">
        <v>2352</v>
      </c>
      <c r="G26" s="404">
        <v>412</v>
      </c>
      <c r="H26" s="404">
        <v>492246</v>
      </c>
      <c r="I26" s="404">
        <v>1087981</v>
      </c>
      <c r="J26" s="404">
        <v>1728919</v>
      </c>
      <c r="K26" s="404">
        <v>340266</v>
      </c>
      <c r="L26" s="405">
        <v>10</v>
      </c>
      <c r="M26" s="83" t="s">
        <v>81</v>
      </c>
      <c r="N26" s="20"/>
      <c r="O26" s="84"/>
    </row>
    <row r="27" spans="1:15" s="362" customFormat="1" ht="28.7" customHeight="1" thickBot="1">
      <c r="A27" s="72" t="s">
        <v>82</v>
      </c>
      <c r="B27" s="21">
        <f t="shared" si="1"/>
        <v>3841265</v>
      </c>
      <c r="C27" s="407">
        <v>31056</v>
      </c>
      <c r="D27" s="407">
        <v>32978</v>
      </c>
      <c r="E27" s="407">
        <v>63082</v>
      </c>
      <c r="F27" s="407">
        <v>2572</v>
      </c>
      <c r="G27" s="407">
        <v>317</v>
      </c>
      <c r="H27" s="407">
        <v>592842</v>
      </c>
      <c r="I27" s="407">
        <v>1481977</v>
      </c>
      <c r="J27" s="407">
        <v>1274289</v>
      </c>
      <c r="K27" s="407">
        <v>362144</v>
      </c>
      <c r="L27" s="407">
        <v>8</v>
      </c>
      <c r="M27" s="85" t="s">
        <v>83</v>
      </c>
      <c r="N27" s="74"/>
      <c r="O27" s="84"/>
    </row>
    <row r="28" spans="1:15" s="75" customFormat="1" ht="11.1" customHeight="1">
      <c r="A28" s="75" t="s">
        <v>313</v>
      </c>
      <c r="B28" s="20"/>
      <c r="C28" s="86"/>
      <c r="D28" s="87"/>
      <c r="E28" s="86"/>
      <c r="F28" s="88"/>
      <c r="G28" s="51"/>
      <c r="K28" s="86"/>
      <c r="L28" s="51"/>
      <c r="M28" s="93" t="s">
        <v>322</v>
      </c>
      <c r="N28" s="52"/>
      <c r="O28" s="52"/>
    </row>
    <row r="29" spans="1:15" s="75" customFormat="1" ht="11.1" customHeight="1">
      <c r="A29" s="75" t="s">
        <v>323</v>
      </c>
      <c r="B29" s="20"/>
      <c r="C29" s="86"/>
      <c r="D29" s="86"/>
      <c r="E29" s="86"/>
      <c r="F29" s="88"/>
      <c r="G29" s="86"/>
      <c r="K29" s="86"/>
      <c r="L29" s="86"/>
      <c r="N29" s="52"/>
      <c r="O29" s="52"/>
    </row>
    <row r="30" spans="1:15" s="362" customFormat="1" ht="11.25">
      <c r="A30" s="47"/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47"/>
    </row>
    <row r="31" spans="1:15" s="362" customFormat="1" ht="11.25">
      <c r="A31" s="47"/>
      <c r="B31" s="47"/>
      <c r="M31" s="47"/>
    </row>
    <row r="32" spans="1:15" s="362" customFormat="1" ht="11.25">
      <c r="A32" s="47"/>
      <c r="B32" s="47"/>
      <c r="M32" s="47"/>
    </row>
    <row r="33" spans="1:13" s="362" customFormat="1" ht="11.25">
      <c r="A33" s="47"/>
      <c r="B33" s="47"/>
      <c r="M33" s="47"/>
    </row>
    <row r="34" spans="1:13" s="362" customFormat="1" ht="11.25">
      <c r="A34" s="47"/>
      <c r="B34" s="47"/>
      <c r="M34" s="47"/>
    </row>
    <row r="35" spans="1:13" s="362" customFormat="1" ht="11.25">
      <c r="A35" s="47"/>
      <c r="B35" s="47"/>
      <c r="M35" s="47"/>
    </row>
    <row r="36" spans="1:13" s="362" customFormat="1" ht="11.25">
      <c r="A36" s="47"/>
      <c r="B36" s="47"/>
      <c r="M36" s="47"/>
    </row>
    <row r="37" spans="1:13" s="362" customFormat="1" ht="11.25">
      <c r="A37" s="47"/>
      <c r="B37" s="47"/>
      <c r="M37" s="47"/>
    </row>
    <row r="38" spans="1:13" s="362" customFormat="1" ht="11.25">
      <c r="A38" s="47"/>
      <c r="B38" s="47"/>
      <c r="M38" s="47"/>
    </row>
    <row r="39" spans="1:13" s="362" customFormat="1" ht="11.25">
      <c r="A39" s="47"/>
      <c r="B39" s="47"/>
      <c r="M39" s="47"/>
    </row>
    <row r="40" spans="1:13" s="362" customFormat="1" ht="11.25">
      <c r="A40" s="47"/>
      <c r="B40" s="47"/>
      <c r="M40" s="47"/>
    </row>
    <row r="41" spans="1:13" s="362" customFormat="1" ht="11.25">
      <c r="A41" s="47"/>
      <c r="B41" s="47"/>
      <c r="M41" s="47"/>
    </row>
    <row r="42" spans="1:13" s="362" customFormat="1" ht="11.25">
      <c r="A42" s="47"/>
      <c r="B42" s="47"/>
      <c r="M42" s="47"/>
    </row>
    <row r="43" spans="1:13" s="362" customFormat="1" ht="11.25">
      <c r="A43" s="47"/>
      <c r="B43" s="47"/>
      <c r="M43" s="47"/>
    </row>
    <row r="44" spans="1:13" s="362" customFormat="1" ht="11.25">
      <c r="A44" s="47"/>
      <c r="B44" s="47"/>
      <c r="M44" s="47"/>
    </row>
    <row r="45" spans="1:13" s="362" customFormat="1" ht="11.25">
      <c r="A45" s="47"/>
      <c r="B45" s="47"/>
      <c r="M45" s="47"/>
    </row>
    <row r="46" spans="1:13" s="362" customFormat="1" ht="11.25">
      <c r="A46" s="47"/>
      <c r="B46" s="47"/>
      <c r="M46" s="47"/>
    </row>
    <row r="47" spans="1:13" s="362" customFormat="1" ht="11.25">
      <c r="A47" s="47"/>
      <c r="B47" s="47"/>
      <c r="M47" s="47"/>
    </row>
    <row r="48" spans="1:13" s="362" customFormat="1" ht="11.25">
      <c r="A48" s="47"/>
      <c r="B48" s="47"/>
      <c r="M48" s="47"/>
    </row>
    <row r="49" spans="1:13" s="362" customFormat="1" ht="11.25">
      <c r="A49" s="47"/>
      <c r="B49" s="47"/>
      <c r="M49" s="47"/>
    </row>
    <row r="50" spans="1:13" s="362" customFormat="1" ht="11.25">
      <c r="A50" s="47"/>
      <c r="B50" s="47"/>
      <c r="M50" s="47"/>
    </row>
    <row r="51" spans="1:13" s="362" customFormat="1" ht="11.25">
      <c r="A51" s="47"/>
      <c r="B51" s="47"/>
      <c r="M51" s="47"/>
    </row>
    <row r="52" spans="1:13" s="362" customFormat="1" ht="11.25">
      <c r="A52" s="47"/>
      <c r="B52" s="47"/>
      <c r="M52" s="47"/>
    </row>
    <row r="53" spans="1:13" s="362" customFormat="1" ht="11.25">
      <c r="A53" s="47"/>
      <c r="B53" s="47"/>
      <c r="M53" s="47"/>
    </row>
    <row r="54" spans="1:13" s="362" customFormat="1" ht="11.25">
      <c r="A54" s="47"/>
      <c r="B54" s="47"/>
      <c r="M54" s="47"/>
    </row>
    <row r="55" spans="1:13" s="362" customFormat="1" ht="11.25">
      <c r="A55" s="47"/>
      <c r="B55" s="47"/>
      <c r="M55" s="47"/>
    </row>
    <row r="56" spans="1:13" s="362" customFormat="1" ht="11.25">
      <c r="A56" s="47"/>
      <c r="B56" s="47"/>
      <c r="M56" s="47"/>
    </row>
    <row r="57" spans="1:13" s="362" customFormat="1" ht="11.25">
      <c r="A57" s="47"/>
      <c r="B57" s="47"/>
      <c r="M57" s="47"/>
    </row>
    <row r="58" spans="1:13" s="362" customFormat="1" ht="11.25">
      <c r="A58" s="47"/>
      <c r="B58" s="47"/>
      <c r="M58" s="47"/>
    </row>
    <row r="59" spans="1:13" s="362" customFormat="1" ht="11.25">
      <c r="A59" s="47"/>
      <c r="B59" s="47"/>
      <c r="M59" s="47"/>
    </row>
    <row r="60" spans="1:13" s="362" customFormat="1" ht="11.25">
      <c r="A60" s="47"/>
      <c r="B60" s="47"/>
      <c r="M60" s="47"/>
    </row>
    <row r="61" spans="1:13" s="362" customFormat="1" ht="11.25">
      <c r="A61" s="47"/>
      <c r="B61" s="47"/>
      <c r="M61" s="47"/>
    </row>
    <row r="62" spans="1:13" s="362" customFormat="1" ht="11.25">
      <c r="A62" s="47"/>
      <c r="B62" s="47"/>
      <c r="M62" s="47"/>
    </row>
    <row r="63" spans="1:13" s="362" customFormat="1" ht="11.25">
      <c r="A63" s="47"/>
      <c r="B63" s="47"/>
      <c r="M63" s="47"/>
    </row>
    <row r="64" spans="1:13" s="362" customFormat="1" ht="11.25">
      <c r="A64" s="47"/>
      <c r="B64" s="47"/>
      <c r="M64" s="47"/>
    </row>
    <row r="65" spans="1:13" s="362" customFormat="1" ht="11.25">
      <c r="A65" s="47"/>
      <c r="B65" s="47"/>
      <c r="M65" s="47"/>
    </row>
    <row r="66" spans="1:13" s="362" customFormat="1" ht="11.25">
      <c r="A66" s="47"/>
      <c r="B66" s="47"/>
      <c r="M66" s="47"/>
    </row>
    <row r="67" spans="1:13" s="362" customFormat="1" ht="11.25">
      <c r="A67" s="47"/>
      <c r="B67" s="47"/>
      <c r="M67" s="47"/>
    </row>
    <row r="68" spans="1:13" s="362" customFormat="1" ht="11.25">
      <c r="A68" s="47"/>
      <c r="B68" s="47"/>
      <c r="M68" s="47"/>
    </row>
    <row r="69" spans="1:13" s="362" customFormat="1" ht="11.25">
      <c r="A69" s="47"/>
      <c r="B69" s="47"/>
      <c r="M69" s="47"/>
    </row>
    <row r="70" spans="1:13" s="362" customFormat="1" ht="11.25">
      <c r="A70" s="47"/>
      <c r="B70" s="47"/>
      <c r="M70" s="47"/>
    </row>
    <row r="71" spans="1:13" s="362" customFormat="1" ht="11.25">
      <c r="A71" s="47"/>
      <c r="B71" s="47"/>
      <c r="M71" s="47"/>
    </row>
    <row r="72" spans="1:13" s="362" customFormat="1" ht="11.25">
      <c r="A72" s="47"/>
      <c r="B72" s="47"/>
      <c r="M72" s="47"/>
    </row>
    <row r="73" spans="1:13" s="362" customFormat="1" ht="11.25">
      <c r="A73" s="47"/>
      <c r="B73" s="47"/>
      <c r="M73" s="47"/>
    </row>
    <row r="74" spans="1:13" s="362" customFormat="1" ht="11.25">
      <c r="A74" s="47"/>
      <c r="B74" s="47"/>
      <c r="M74" s="47"/>
    </row>
    <row r="75" spans="1:13" s="362" customFormat="1" ht="11.25">
      <c r="A75" s="47"/>
      <c r="B75" s="47"/>
      <c r="M75" s="47"/>
    </row>
    <row r="76" spans="1:13" s="362" customFormat="1" ht="11.25">
      <c r="A76" s="47"/>
      <c r="B76" s="47"/>
      <c r="M76" s="47"/>
    </row>
    <row r="77" spans="1:13" s="362" customFormat="1" ht="11.25">
      <c r="A77" s="47"/>
      <c r="B77" s="47"/>
      <c r="M77" s="47"/>
    </row>
    <row r="78" spans="1:13" s="362" customFormat="1" ht="11.25">
      <c r="A78" s="47"/>
      <c r="B78" s="47"/>
      <c r="M78" s="47"/>
    </row>
    <row r="79" spans="1:13" s="362" customFormat="1" ht="11.25">
      <c r="A79" s="47"/>
      <c r="B79" s="47"/>
      <c r="M79" s="47"/>
    </row>
    <row r="80" spans="1:13" s="362" customFormat="1" ht="11.25">
      <c r="A80" s="47"/>
      <c r="B80" s="47"/>
      <c r="M80" s="47"/>
    </row>
    <row r="81" spans="1:13" s="362" customFormat="1" ht="11.25">
      <c r="A81" s="47"/>
      <c r="B81" s="47"/>
      <c r="M81" s="47"/>
    </row>
    <row r="82" spans="1:13" s="362" customFormat="1" ht="11.25">
      <c r="A82" s="47"/>
      <c r="B82" s="47"/>
      <c r="M82" s="47"/>
    </row>
    <row r="83" spans="1:13" s="362" customFormat="1" ht="11.25">
      <c r="A83" s="47"/>
      <c r="B83" s="47"/>
      <c r="M83" s="47"/>
    </row>
    <row r="84" spans="1:13" s="362" customFormat="1" ht="11.25">
      <c r="A84" s="47"/>
      <c r="B84" s="47"/>
      <c r="M84" s="47"/>
    </row>
    <row r="85" spans="1:13" s="362" customFormat="1" ht="11.25">
      <c r="A85" s="47"/>
      <c r="B85" s="47"/>
      <c r="M85" s="47"/>
    </row>
    <row r="86" spans="1:13" s="362" customFormat="1" ht="11.25">
      <c r="A86" s="47"/>
      <c r="B86" s="47"/>
      <c r="M86" s="47"/>
    </row>
    <row r="87" spans="1:13" s="362" customFormat="1" ht="11.25">
      <c r="A87" s="47"/>
      <c r="B87" s="47"/>
      <c r="M87" s="47"/>
    </row>
    <row r="88" spans="1:13" s="362" customFormat="1" ht="11.25">
      <c r="A88" s="47"/>
      <c r="B88" s="47"/>
      <c r="M88" s="47"/>
    </row>
    <row r="89" spans="1:13" s="362" customFormat="1" ht="11.25">
      <c r="A89" s="47"/>
      <c r="B89" s="47"/>
      <c r="M89" s="47"/>
    </row>
    <row r="90" spans="1:13" s="362" customFormat="1" ht="11.25">
      <c r="A90" s="47"/>
      <c r="B90" s="47"/>
      <c r="M90" s="47"/>
    </row>
    <row r="91" spans="1:13" s="362" customFormat="1" ht="11.25">
      <c r="A91" s="47"/>
      <c r="B91" s="47"/>
      <c r="M91" s="47"/>
    </row>
    <row r="92" spans="1:13" s="362" customFormat="1" ht="11.25">
      <c r="A92" s="47"/>
      <c r="B92" s="47"/>
      <c r="M92" s="47"/>
    </row>
    <row r="93" spans="1:13" s="362" customFormat="1" ht="11.25">
      <c r="A93" s="47"/>
      <c r="B93" s="47"/>
      <c r="M93" s="47"/>
    </row>
    <row r="94" spans="1:13" s="362" customFormat="1" ht="11.25">
      <c r="A94" s="47"/>
      <c r="B94" s="47"/>
      <c r="M94" s="47"/>
    </row>
    <row r="95" spans="1:13" s="362" customFormat="1" ht="11.25">
      <c r="A95" s="47"/>
      <c r="B95" s="47"/>
      <c r="M95" s="47"/>
    </row>
    <row r="96" spans="1:13" s="362" customFormat="1" ht="11.25">
      <c r="A96" s="47"/>
      <c r="B96" s="47"/>
      <c r="M96" s="47"/>
    </row>
    <row r="97" spans="1:13" s="362" customFormat="1" ht="11.25">
      <c r="A97" s="47"/>
      <c r="B97" s="47"/>
      <c r="M97" s="47"/>
    </row>
    <row r="98" spans="1:13" s="362" customFormat="1" ht="11.25">
      <c r="A98" s="47"/>
      <c r="B98" s="47"/>
      <c r="M98" s="47"/>
    </row>
    <row r="99" spans="1:13" s="362" customFormat="1" ht="11.25">
      <c r="A99" s="47"/>
      <c r="B99" s="47"/>
      <c r="M99" s="47"/>
    </row>
    <row r="100" spans="1:13" s="362" customFormat="1" ht="11.25">
      <c r="A100" s="47"/>
      <c r="B100" s="47"/>
      <c r="M100" s="47"/>
    </row>
    <row r="101" spans="1:13" s="362" customFormat="1" ht="11.25">
      <c r="A101" s="47"/>
      <c r="B101" s="47"/>
      <c r="M101" s="47"/>
    </row>
    <row r="102" spans="1:13" s="362" customFormat="1" ht="11.25">
      <c r="A102" s="47"/>
      <c r="B102" s="47"/>
      <c r="M102" s="47"/>
    </row>
    <row r="103" spans="1:13" s="362" customFormat="1" ht="11.25">
      <c r="A103" s="47"/>
      <c r="B103" s="47"/>
      <c r="M103" s="47"/>
    </row>
  </sheetData>
  <sheetProtection selectLockedCells="1"/>
  <mergeCells count="19">
    <mergeCell ref="M6:M9"/>
    <mergeCell ref="H3:M3"/>
    <mergeCell ref="L6:L9"/>
    <mergeCell ref="K6:K9"/>
    <mergeCell ref="J6:J9"/>
    <mergeCell ref="I5:J5"/>
    <mergeCell ref="H6:H9"/>
    <mergeCell ref="I6:I9"/>
    <mergeCell ref="H4:M4"/>
    <mergeCell ref="A3:G3"/>
    <mergeCell ref="A4:G4"/>
    <mergeCell ref="D5:E5"/>
    <mergeCell ref="A6:A9"/>
    <mergeCell ref="B6:B9"/>
    <mergeCell ref="D6:D9"/>
    <mergeCell ref="E6:E9"/>
    <mergeCell ref="F6:F9"/>
    <mergeCell ref="G6:G9"/>
    <mergeCell ref="C6:C9"/>
  </mergeCells>
  <phoneticPr fontId="61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view="pageBreakPreview" zoomScaleNormal="100" zoomScaleSheetLayoutView="100" workbookViewId="0">
      <selection activeCell="P16" sqref="P16"/>
    </sheetView>
  </sheetViews>
  <sheetFormatPr defaultRowHeight="14.25"/>
  <cols>
    <col min="1" max="1" width="10.375" style="60" customWidth="1"/>
    <col min="2" max="2" width="10.625" style="54" customWidth="1"/>
    <col min="3" max="4" width="11.375" style="53" customWidth="1"/>
    <col min="5" max="5" width="12.125" style="53" customWidth="1"/>
    <col min="6" max="6" width="13.625" style="53" customWidth="1"/>
    <col min="7" max="7" width="12.875" style="53" customWidth="1"/>
    <col min="8" max="9" width="13.625" style="53" customWidth="1"/>
    <col min="10" max="10" width="14.875" style="53" customWidth="1"/>
    <col min="11" max="11" width="15.625" style="53" customWidth="1"/>
    <col min="12" max="12" width="14.125" style="53" customWidth="1"/>
    <col min="13" max="13" width="10.625" style="60" customWidth="1"/>
    <col min="14" max="14" width="11.625" style="53" bestFit="1" customWidth="1"/>
    <col min="15" max="16384" width="9" style="53"/>
  </cols>
  <sheetData>
    <row r="1" spans="1:14" s="138" customFormat="1" ht="14.1" customHeight="1">
      <c r="A1" s="137" t="s">
        <v>512</v>
      </c>
      <c r="B1" s="143"/>
      <c r="G1" s="140"/>
      <c r="L1" s="140"/>
      <c r="M1" s="140" t="s">
        <v>497</v>
      </c>
    </row>
    <row r="2" spans="1:14" s="362" customFormat="1" ht="14.1" customHeight="1">
      <c r="A2" s="47"/>
      <c r="B2" s="47"/>
      <c r="G2" s="46"/>
      <c r="M2" s="358"/>
    </row>
    <row r="3" spans="1:14" s="353" customFormat="1" ht="20.100000000000001" customHeight="1">
      <c r="A3" s="519" t="s">
        <v>241</v>
      </c>
      <c r="B3" s="519"/>
      <c r="C3" s="519"/>
      <c r="D3" s="519"/>
      <c r="E3" s="519"/>
      <c r="F3" s="519"/>
      <c r="G3" s="519"/>
      <c r="H3" s="665" t="s">
        <v>436</v>
      </c>
      <c r="I3" s="665"/>
      <c r="J3" s="665"/>
      <c r="K3" s="665"/>
      <c r="L3" s="665"/>
      <c r="M3" s="665"/>
    </row>
    <row r="4" spans="1:14" s="359" customFormat="1" ht="24" customHeight="1">
      <c r="A4" s="653"/>
      <c r="B4" s="653"/>
      <c r="C4" s="653"/>
      <c r="D4" s="653"/>
      <c r="E4" s="653"/>
      <c r="F4" s="653"/>
      <c r="G4" s="653"/>
      <c r="H4" s="661"/>
      <c r="I4" s="661"/>
      <c r="J4" s="661"/>
      <c r="K4" s="661"/>
      <c r="L4" s="661"/>
    </row>
    <row r="5" spans="1:14" s="362" customFormat="1" ht="18" customHeight="1" thickBot="1">
      <c r="A5" s="358" t="s">
        <v>1</v>
      </c>
      <c r="D5" s="666"/>
      <c r="E5" s="666"/>
      <c r="G5" s="46"/>
      <c r="I5" s="666"/>
      <c r="J5" s="666"/>
      <c r="L5" s="46"/>
      <c r="M5" s="46" t="s">
        <v>385</v>
      </c>
    </row>
    <row r="6" spans="1:14" s="362" customFormat="1" ht="18" customHeight="1">
      <c r="A6" s="490" t="s">
        <v>111</v>
      </c>
      <c r="B6" s="508" t="s">
        <v>387</v>
      </c>
      <c r="C6" s="527" t="s">
        <v>223</v>
      </c>
      <c r="D6" s="527" t="s">
        <v>381</v>
      </c>
      <c r="E6" s="527" t="s">
        <v>419</v>
      </c>
      <c r="F6" s="527" t="s">
        <v>383</v>
      </c>
      <c r="G6" s="506" t="s">
        <v>386</v>
      </c>
      <c r="H6" s="508" t="s">
        <v>418</v>
      </c>
      <c r="I6" s="527" t="s">
        <v>417</v>
      </c>
      <c r="J6" s="527" t="s">
        <v>112</v>
      </c>
      <c r="K6" s="527" t="s">
        <v>113</v>
      </c>
      <c r="L6" s="658" t="s">
        <v>114</v>
      </c>
      <c r="M6" s="662" t="s">
        <v>115</v>
      </c>
    </row>
    <row r="7" spans="1:14" s="362" customFormat="1" ht="18" customHeight="1">
      <c r="A7" s="491"/>
      <c r="B7" s="540"/>
      <c r="C7" s="534"/>
      <c r="D7" s="528"/>
      <c r="E7" s="528"/>
      <c r="F7" s="534"/>
      <c r="G7" s="544"/>
      <c r="H7" s="540"/>
      <c r="I7" s="528"/>
      <c r="J7" s="528"/>
      <c r="K7" s="528"/>
      <c r="L7" s="659"/>
      <c r="M7" s="663"/>
    </row>
    <row r="8" spans="1:14" s="362" customFormat="1" ht="18" customHeight="1">
      <c r="A8" s="491"/>
      <c r="B8" s="540"/>
      <c r="C8" s="534"/>
      <c r="D8" s="528"/>
      <c r="E8" s="528"/>
      <c r="F8" s="534"/>
      <c r="G8" s="544"/>
      <c r="H8" s="540"/>
      <c r="I8" s="528"/>
      <c r="J8" s="528"/>
      <c r="K8" s="528"/>
      <c r="L8" s="659"/>
      <c r="M8" s="663"/>
    </row>
    <row r="9" spans="1:14" s="362" customFormat="1" ht="18" customHeight="1">
      <c r="A9" s="492"/>
      <c r="B9" s="541"/>
      <c r="C9" s="535"/>
      <c r="D9" s="529"/>
      <c r="E9" s="529"/>
      <c r="F9" s="535"/>
      <c r="G9" s="545"/>
      <c r="H9" s="541"/>
      <c r="I9" s="529"/>
      <c r="J9" s="529"/>
      <c r="K9" s="529"/>
      <c r="L9" s="660"/>
      <c r="M9" s="664"/>
    </row>
    <row r="10" spans="1:14" s="64" customFormat="1" ht="29.25" customHeight="1">
      <c r="A10" s="222">
        <v>2018</v>
      </c>
      <c r="B10" s="55">
        <v>15169282</v>
      </c>
      <c r="C10" s="55">
        <v>381404</v>
      </c>
      <c r="D10" s="55">
        <v>1269</v>
      </c>
      <c r="E10" s="55">
        <v>3863768</v>
      </c>
      <c r="F10" s="55">
        <v>2149732</v>
      </c>
      <c r="G10" s="55">
        <v>1987</v>
      </c>
      <c r="H10" s="55">
        <v>1997986</v>
      </c>
      <c r="I10" s="55">
        <v>3658557</v>
      </c>
      <c r="J10" s="55">
        <v>2222415</v>
      </c>
      <c r="K10" s="55">
        <v>892133</v>
      </c>
      <c r="L10" s="55">
        <v>31</v>
      </c>
      <c r="M10" s="224">
        <v>2018</v>
      </c>
      <c r="N10" s="57"/>
    </row>
    <row r="11" spans="1:14" s="64" customFormat="1" ht="29.25" customHeight="1">
      <c r="A11" s="48">
        <v>2019</v>
      </c>
      <c r="B11" s="55">
        <v>14782939</v>
      </c>
      <c r="C11" s="55">
        <v>357150</v>
      </c>
      <c r="D11" s="55">
        <v>441</v>
      </c>
      <c r="E11" s="55">
        <v>4023035</v>
      </c>
      <c r="F11" s="55">
        <v>2005479</v>
      </c>
      <c r="G11" s="55">
        <v>2540</v>
      </c>
      <c r="H11" s="55">
        <v>2160911</v>
      </c>
      <c r="I11" s="55">
        <v>3563392</v>
      </c>
      <c r="J11" s="55">
        <v>1990925</v>
      </c>
      <c r="K11" s="55">
        <v>679019</v>
      </c>
      <c r="L11" s="55">
        <v>47</v>
      </c>
      <c r="M11" s="63">
        <v>2019</v>
      </c>
      <c r="N11" s="57"/>
    </row>
    <row r="12" spans="1:14" s="64" customFormat="1" ht="29.25" customHeight="1">
      <c r="A12" s="48">
        <v>2020</v>
      </c>
      <c r="B12" s="55">
        <v>13356297</v>
      </c>
      <c r="C12" s="55">
        <v>406388</v>
      </c>
      <c r="D12" s="55">
        <v>3263</v>
      </c>
      <c r="E12" s="55">
        <v>3915946</v>
      </c>
      <c r="F12" s="55">
        <v>1369620</v>
      </c>
      <c r="G12" s="55">
        <v>1971</v>
      </c>
      <c r="H12" s="55">
        <v>1980476</v>
      </c>
      <c r="I12" s="55">
        <v>2834577</v>
      </c>
      <c r="J12" s="55">
        <v>2251651</v>
      </c>
      <c r="K12" s="55">
        <v>592341</v>
      </c>
      <c r="L12" s="55">
        <v>64</v>
      </c>
      <c r="M12" s="63">
        <v>2020</v>
      </c>
      <c r="N12" s="57"/>
    </row>
    <row r="13" spans="1:14" s="64" customFormat="1" ht="29.25" customHeight="1">
      <c r="A13" s="48">
        <v>2021</v>
      </c>
      <c r="B13" s="55">
        <v>19342688</v>
      </c>
      <c r="C13" s="55">
        <v>526217</v>
      </c>
      <c r="D13" s="55">
        <v>3897</v>
      </c>
      <c r="E13" s="55">
        <v>6176127</v>
      </c>
      <c r="F13" s="55">
        <v>2001165</v>
      </c>
      <c r="G13" s="55">
        <v>1658</v>
      </c>
      <c r="H13" s="55">
        <v>2630837</v>
      </c>
      <c r="I13" s="55">
        <v>4444965</v>
      </c>
      <c r="J13" s="55">
        <v>2692860</v>
      </c>
      <c r="K13" s="55">
        <v>864887</v>
      </c>
      <c r="L13" s="55">
        <v>75</v>
      </c>
      <c r="M13" s="63">
        <v>2021</v>
      </c>
      <c r="N13" s="57"/>
    </row>
    <row r="14" spans="1:14" s="64" customFormat="1" ht="29.25" customHeight="1">
      <c r="A14" s="65">
        <v>2022</v>
      </c>
      <c r="B14" s="66">
        <f>IF(SUM(B16:B27)=SUM(C14:L14),SUM(B16:B27),"ERR")</f>
        <v>21646111</v>
      </c>
      <c r="C14" s="66">
        <f>SUM(C16:C27)</f>
        <v>589800</v>
      </c>
      <c r="D14" s="66">
        <f t="shared" ref="D14:L14" si="0">SUM(D16:D27)</f>
        <v>5645</v>
      </c>
      <c r="E14" s="66">
        <f t="shared" si="0"/>
        <v>5322047</v>
      </c>
      <c r="F14" s="66">
        <f t="shared" si="0"/>
        <v>3543606</v>
      </c>
      <c r="G14" s="66">
        <f t="shared" si="0"/>
        <v>1855</v>
      </c>
      <c r="H14" s="66">
        <f t="shared" si="0"/>
        <v>4101130</v>
      </c>
      <c r="I14" s="66">
        <f t="shared" si="0"/>
        <v>4723317</v>
      </c>
      <c r="J14" s="66">
        <f t="shared" si="0"/>
        <v>2545059</v>
      </c>
      <c r="K14" s="66">
        <f t="shared" si="0"/>
        <v>813431</v>
      </c>
      <c r="L14" s="66">
        <f t="shared" si="0"/>
        <v>221</v>
      </c>
      <c r="M14" s="67">
        <v>2022</v>
      </c>
    </row>
    <row r="15" spans="1:14" s="362" customFormat="1" ht="11.25" customHeight="1">
      <c r="A15" s="48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63"/>
    </row>
    <row r="16" spans="1:14" s="362" customFormat="1" ht="28.7" customHeight="1">
      <c r="A16" s="68" t="s">
        <v>64</v>
      </c>
      <c r="B16" s="20">
        <f>SUM(C16:L16)</f>
        <v>1713111</v>
      </c>
      <c r="C16" s="404">
        <v>43134</v>
      </c>
      <c r="D16" s="404">
        <v>220</v>
      </c>
      <c r="E16" s="404">
        <v>495662</v>
      </c>
      <c r="F16" s="404">
        <v>241938</v>
      </c>
      <c r="G16" s="404">
        <v>568</v>
      </c>
      <c r="H16" s="404">
        <v>235240</v>
      </c>
      <c r="I16" s="404">
        <v>416928</v>
      </c>
      <c r="J16" s="404">
        <v>210010</v>
      </c>
      <c r="K16" s="404">
        <v>69376</v>
      </c>
      <c r="L16" s="404">
        <v>35</v>
      </c>
      <c r="M16" s="70" t="s">
        <v>65</v>
      </c>
      <c r="N16" s="20"/>
    </row>
    <row r="17" spans="1:15" s="362" customFormat="1" ht="28.7" customHeight="1">
      <c r="A17" s="68" t="s">
        <v>66</v>
      </c>
      <c r="B17" s="20">
        <f t="shared" ref="B17:B27" si="1">SUM(C17:L17)</f>
        <v>1774521</v>
      </c>
      <c r="C17" s="404">
        <v>47273</v>
      </c>
      <c r="D17" s="404">
        <v>110</v>
      </c>
      <c r="E17" s="404">
        <v>424596</v>
      </c>
      <c r="F17" s="404">
        <v>331084</v>
      </c>
      <c r="G17" s="404">
        <v>12</v>
      </c>
      <c r="H17" s="404">
        <v>231134</v>
      </c>
      <c r="I17" s="404">
        <v>468408</v>
      </c>
      <c r="J17" s="404">
        <v>207471</v>
      </c>
      <c r="K17" s="404">
        <v>64429</v>
      </c>
      <c r="L17" s="404">
        <v>4</v>
      </c>
      <c r="M17" s="70" t="s">
        <v>67</v>
      </c>
      <c r="N17" s="20"/>
    </row>
    <row r="18" spans="1:15" s="362" customFormat="1" ht="28.7" customHeight="1">
      <c r="A18" s="68" t="s">
        <v>68</v>
      </c>
      <c r="B18" s="20">
        <f t="shared" si="1"/>
        <v>1922558</v>
      </c>
      <c r="C18" s="404">
        <v>43757</v>
      </c>
      <c r="D18" s="404">
        <v>164</v>
      </c>
      <c r="E18" s="404">
        <v>508517</v>
      </c>
      <c r="F18" s="404">
        <v>199141</v>
      </c>
      <c r="G18" s="404">
        <v>90</v>
      </c>
      <c r="H18" s="404">
        <v>384445</v>
      </c>
      <c r="I18" s="404">
        <v>514201</v>
      </c>
      <c r="J18" s="404">
        <v>197556</v>
      </c>
      <c r="K18" s="404">
        <v>74608</v>
      </c>
      <c r="L18" s="404">
        <v>79</v>
      </c>
      <c r="M18" s="70" t="s">
        <v>69</v>
      </c>
      <c r="N18" s="20"/>
    </row>
    <row r="19" spans="1:15" s="362" customFormat="1" ht="28.7" customHeight="1">
      <c r="A19" s="68" t="s">
        <v>70</v>
      </c>
      <c r="B19" s="20">
        <f t="shared" si="1"/>
        <v>2025585</v>
      </c>
      <c r="C19" s="404">
        <v>54095</v>
      </c>
      <c r="D19" s="404">
        <v>1413</v>
      </c>
      <c r="E19" s="404">
        <v>446983</v>
      </c>
      <c r="F19" s="404">
        <v>542720</v>
      </c>
      <c r="G19" s="404">
        <v>24</v>
      </c>
      <c r="H19" s="404">
        <v>292148</v>
      </c>
      <c r="I19" s="404">
        <v>436390</v>
      </c>
      <c r="J19" s="404">
        <v>184114</v>
      </c>
      <c r="K19" s="404">
        <v>67615</v>
      </c>
      <c r="L19" s="404">
        <v>83</v>
      </c>
      <c r="M19" s="70" t="s">
        <v>71</v>
      </c>
      <c r="N19" s="20"/>
    </row>
    <row r="20" spans="1:15" s="362" customFormat="1" ht="28.7" customHeight="1">
      <c r="A20" s="68" t="s">
        <v>72</v>
      </c>
      <c r="B20" s="20">
        <f t="shared" si="1"/>
        <v>2144095</v>
      </c>
      <c r="C20" s="404">
        <v>40295</v>
      </c>
      <c r="D20" s="404">
        <v>539</v>
      </c>
      <c r="E20" s="404">
        <v>597686</v>
      </c>
      <c r="F20" s="404">
        <v>399220</v>
      </c>
      <c r="G20" s="404">
        <v>173</v>
      </c>
      <c r="H20" s="404">
        <v>377374</v>
      </c>
      <c r="I20" s="404">
        <v>461654</v>
      </c>
      <c r="J20" s="404">
        <v>200411</v>
      </c>
      <c r="K20" s="404">
        <v>66737</v>
      </c>
      <c r="L20" s="404">
        <v>6</v>
      </c>
      <c r="M20" s="71" t="s">
        <v>414</v>
      </c>
      <c r="N20" s="20"/>
    </row>
    <row r="21" spans="1:15" s="362" customFormat="1" ht="28.7" customHeight="1">
      <c r="A21" s="68" t="s">
        <v>73</v>
      </c>
      <c r="B21" s="20">
        <f t="shared" si="1"/>
        <v>1891636</v>
      </c>
      <c r="C21" s="404">
        <v>53371</v>
      </c>
      <c r="D21" s="404">
        <v>174</v>
      </c>
      <c r="E21" s="404">
        <v>480220</v>
      </c>
      <c r="F21" s="404">
        <v>341152</v>
      </c>
      <c r="G21" s="404">
        <v>187</v>
      </c>
      <c r="H21" s="404">
        <v>311270</v>
      </c>
      <c r="I21" s="404">
        <v>428165</v>
      </c>
      <c r="J21" s="404">
        <v>208345</v>
      </c>
      <c r="K21" s="404">
        <v>68745</v>
      </c>
      <c r="L21" s="404">
        <v>7</v>
      </c>
      <c r="M21" s="70" t="s">
        <v>86</v>
      </c>
      <c r="N21" s="20"/>
    </row>
    <row r="22" spans="1:15" s="362" customFormat="1" ht="28.7" customHeight="1">
      <c r="A22" s="68" t="s">
        <v>74</v>
      </c>
      <c r="B22" s="20">
        <f t="shared" si="1"/>
        <v>2088176</v>
      </c>
      <c r="C22" s="404">
        <v>52573</v>
      </c>
      <c r="D22" s="404">
        <v>828</v>
      </c>
      <c r="E22" s="404">
        <v>554077</v>
      </c>
      <c r="F22" s="404">
        <v>414190</v>
      </c>
      <c r="G22" s="404">
        <v>79</v>
      </c>
      <c r="H22" s="404">
        <v>331287</v>
      </c>
      <c r="I22" s="404">
        <v>442926</v>
      </c>
      <c r="J22" s="404">
        <v>208555</v>
      </c>
      <c r="K22" s="404">
        <v>83661</v>
      </c>
      <c r="L22" s="404">
        <v>0</v>
      </c>
      <c r="M22" s="70" t="s">
        <v>87</v>
      </c>
      <c r="N22" s="20"/>
    </row>
    <row r="23" spans="1:15" s="362" customFormat="1" ht="28.7" customHeight="1">
      <c r="A23" s="68" t="s">
        <v>75</v>
      </c>
      <c r="B23" s="20">
        <f t="shared" si="1"/>
        <v>1975068</v>
      </c>
      <c r="C23" s="404">
        <v>48404</v>
      </c>
      <c r="D23" s="404">
        <v>135</v>
      </c>
      <c r="E23" s="404">
        <v>493973</v>
      </c>
      <c r="F23" s="404">
        <v>284557</v>
      </c>
      <c r="G23" s="404">
        <v>135</v>
      </c>
      <c r="H23" s="404">
        <v>396003</v>
      </c>
      <c r="I23" s="404">
        <v>407022</v>
      </c>
      <c r="J23" s="404">
        <v>255620</v>
      </c>
      <c r="K23" s="404">
        <v>89217</v>
      </c>
      <c r="L23" s="404">
        <v>2</v>
      </c>
      <c r="M23" s="70" t="s">
        <v>76</v>
      </c>
      <c r="N23" s="20"/>
    </row>
    <row r="24" spans="1:15" s="362" customFormat="1" ht="28.7" customHeight="1">
      <c r="A24" s="68" t="s">
        <v>77</v>
      </c>
      <c r="B24" s="20">
        <f t="shared" si="1"/>
        <v>1616368</v>
      </c>
      <c r="C24" s="404">
        <v>52864</v>
      </c>
      <c r="D24" s="404">
        <v>781</v>
      </c>
      <c r="E24" s="404">
        <v>363393</v>
      </c>
      <c r="F24" s="404">
        <v>185688</v>
      </c>
      <c r="G24" s="404">
        <v>11</v>
      </c>
      <c r="H24" s="404">
        <v>478248</v>
      </c>
      <c r="I24" s="404">
        <v>281792</v>
      </c>
      <c r="J24" s="404">
        <v>172914</v>
      </c>
      <c r="K24" s="404">
        <v>80677</v>
      </c>
      <c r="L24" s="404">
        <v>0</v>
      </c>
      <c r="M24" s="70" t="s">
        <v>88</v>
      </c>
      <c r="N24" s="20"/>
    </row>
    <row r="25" spans="1:15" s="362" customFormat="1" ht="28.7" customHeight="1">
      <c r="A25" s="68" t="s">
        <v>78</v>
      </c>
      <c r="B25" s="20">
        <f t="shared" si="1"/>
        <v>1490727</v>
      </c>
      <c r="C25" s="404">
        <v>50623</v>
      </c>
      <c r="D25" s="404">
        <v>97</v>
      </c>
      <c r="E25" s="404">
        <v>369459</v>
      </c>
      <c r="F25" s="404">
        <v>142203</v>
      </c>
      <c r="G25" s="404">
        <v>62</v>
      </c>
      <c r="H25" s="404">
        <v>402695</v>
      </c>
      <c r="I25" s="404">
        <v>288549</v>
      </c>
      <c r="J25" s="404">
        <v>187153</v>
      </c>
      <c r="K25" s="404">
        <v>49885</v>
      </c>
      <c r="L25" s="404">
        <v>1</v>
      </c>
      <c r="M25" s="70" t="s">
        <v>79</v>
      </c>
      <c r="N25" s="20"/>
    </row>
    <row r="26" spans="1:15" s="362" customFormat="1" ht="28.7" customHeight="1">
      <c r="A26" s="68" t="s">
        <v>80</v>
      </c>
      <c r="B26" s="20">
        <f t="shared" si="1"/>
        <v>1552319</v>
      </c>
      <c r="C26" s="404">
        <v>50670</v>
      </c>
      <c r="D26" s="404">
        <v>845</v>
      </c>
      <c r="E26" s="404">
        <v>309761</v>
      </c>
      <c r="F26" s="404">
        <v>256078</v>
      </c>
      <c r="G26" s="404">
        <v>213</v>
      </c>
      <c r="H26" s="404">
        <v>336396</v>
      </c>
      <c r="I26" s="404">
        <v>295677</v>
      </c>
      <c r="J26" s="404">
        <v>257499</v>
      </c>
      <c r="K26" s="404">
        <v>45176</v>
      </c>
      <c r="L26" s="404">
        <v>4</v>
      </c>
      <c r="M26" s="70" t="s">
        <v>81</v>
      </c>
      <c r="N26" s="20"/>
    </row>
    <row r="27" spans="1:15" s="362" customFormat="1" ht="28.7" customHeight="1" thickBot="1">
      <c r="A27" s="72" t="s">
        <v>82</v>
      </c>
      <c r="B27" s="21">
        <f t="shared" si="1"/>
        <v>1451947</v>
      </c>
      <c r="C27" s="407">
        <v>52741</v>
      </c>
      <c r="D27" s="407">
        <v>339</v>
      </c>
      <c r="E27" s="407">
        <v>277720</v>
      </c>
      <c r="F27" s="407">
        <v>205635</v>
      </c>
      <c r="G27" s="407">
        <v>301</v>
      </c>
      <c r="H27" s="407">
        <v>324890</v>
      </c>
      <c r="I27" s="407">
        <v>281605</v>
      </c>
      <c r="J27" s="407">
        <v>255411</v>
      </c>
      <c r="K27" s="407">
        <v>53305</v>
      </c>
      <c r="L27" s="407">
        <v>0</v>
      </c>
      <c r="M27" s="73" t="s">
        <v>83</v>
      </c>
      <c r="N27" s="74"/>
    </row>
    <row r="28" spans="1:15" s="75" customFormat="1" ht="11.1" customHeight="1">
      <c r="A28" s="75" t="s">
        <v>313</v>
      </c>
      <c r="B28" s="20"/>
      <c r="C28" s="86"/>
      <c r="D28" s="87"/>
      <c r="E28" s="86"/>
      <c r="F28" s="88"/>
      <c r="G28" s="51"/>
      <c r="K28" s="86"/>
      <c r="L28" s="51"/>
      <c r="M28" s="93" t="s">
        <v>324</v>
      </c>
      <c r="N28" s="52"/>
      <c r="O28" s="52"/>
    </row>
    <row r="29" spans="1:15" s="78" customFormat="1" ht="11.25" customHeight="1">
      <c r="A29" s="75" t="s">
        <v>323</v>
      </c>
      <c r="B29" s="20"/>
      <c r="C29" s="76"/>
      <c r="D29" s="76"/>
      <c r="E29" s="76"/>
      <c r="F29" s="77"/>
      <c r="G29" s="76"/>
      <c r="K29" s="76"/>
      <c r="L29" s="76"/>
      <c r="M29" s="75"/>
    </row>
    <row r="30" spans="1:15" s="362" customFormat="1" ht="11.25">
      <c r="A30" s="47"/>
      <c r="B30" s="79"/>
      <c r="M30" s="47"/>
    </row>
    <row r="31" spans="1:15" s="362" customFormat="1" ht="11.25">
      <c r="A31" s="47"/>
      <c r="B31" s="79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47"/>
    </row>
    <row r="32" spans="1:15" s="362" customFormat="1" ht="11.25">
      <c r="A32" s="47"/>
      <c r="B32" s="47"/>
      <c r="K32" s="362" t="s">
        <v>2</v>
      </c>
      <c r="M32" s="47"/>
    </row>
    <row r="33" spans="1:13" s="362" customFormat="1" ht="11.25">
      <c r="A33" s="47"/>
      <c r="B33" s="47"/>
      <c r="M33" s="47"/>
    </row>
    <row r="34" spans="1:13" s="362" customFormat="1" ht="11.25">
      <c r="A34" s="47"/>
      <c r="B34" s="47"/>
      <c r="M34" s="47"/>
    </row>
    <row r="35" spans="1:13" s="362" customFormat="1" ht="11.25">
      <c r="A35" s="47"/>
      <c r="B35" s="47"/>
      <c r="M35" s="47"/>
    </row>
    <row r="36" spans="1:13" s="362" customFormat="1" ht="11.25">
      <c r="A36" s="47"/>
      <c r="B36" s="47"/>
      <c r="M36" s="47"/>
    </row>
    <row r="37" spans="1:13" s="362" customFormat="1" ht="11.25">
      <c r="A37" s="47"/>
      <c r="B37" s="47"/>
      <c r="M37" s="47"/>
    </row>
    <row r="38" spans="1:13" s="362" customFormat="1" ht="11.25">
      <c r="A38" s="47"/>
      <c r="B38" s="47"/>
      <c r="M38" s="47"/>
    </row>
    <row r="39" spans="1:13" s="362" customFormat="1" ht="11.25">
      <c r="A39" s="47"/>
      <c r="B39" s="47"/>
      <c r="M39" s="47"/>
    </row>
    <row r="40" spans="1:13" s="362" customFormat="1" ht="11.25">
      <c r="A40" s="47"/>
      <c r="B40" s="47"/>
      <c r="M40" s="47"/>
    </row>
    <row r="41" spans="1:13" s="362" customFormat="1" ht="11.25">
      <c r="A41" s="47"/>
      <c r="B41" s="47"/>
      <c r="M41" s="47"/>
    </row>
    <row r="42" spans="1:13" s="362" customFormat="1" ht="11.25">
      <c r="A42" s="47"/>
      <c r="B42" s="47"/>
      <c r="M42" s="47"/>
    </row>
    <row r="43" spans="1:13" s="362" customFormat="1" ht="11.25">
      <c r="A43" s="47"/>
      <c r="B43" s="47"/>
      <c r="M43" s="47"/>
    </row>
    <row r="44" spans="1:13" s="362" customFormat="1" ht="11.25">
      <c r="A44" s="47"/>
      <c r="B44" s="47"/>
      <c r="M44" s="47"/>
    </row>
    <row r="45" spans="1:13" s="362" customFormat="1" ht="11.25">
      <c r="A45" s="47"/>
      <c r="B45" s="47"/>
      <c r="M45" s="47"/>
    </row>
    <row r="46" spans="1:13" s="362" customFormat="1" ht="11.25">
      <c r="A46" s="47"/>
      <c r="B46" s="47"/>
      <c r="M46" s="47"/>
    </row>
    <row r="47" spans="1:13" s="362" customFormat="1" ht="11.25">
      <c r="A47" s="47"/>
      <c r="B47" s="47"/>
      <c r="M47" s="47"/>
    </row>
    <row r="48" spans="1:13" s="362" customFormat="1" ht="11.25">
      <c r="A48" s="47"/>
      <c r="B48" s="47"/>
      <c r="M48" s="47"/>
    </row>
    <row r="49" spans="1:13" s="362" customFormat="1" ht="11.25">
      <c r="A49" s="47"/>
      <c r="B49" s="47"/>
      <c r="M49" s="47"/>
    </row>
    <row r="50" spans="1:13" s="362" customFormat="1" ht="11.25">
      <c r="A50" s="47"/>
      <c r="B50" s="47"/>
      <c r="M50" s="47"/>
    </row>
    <row r="51" spans="1:13" s="362" customFormat="1" ht="11.25">
      <c r="A51" s="47"/>
      <c r="B51" s="47"/>
      <c r="M51" s="47"/>
    </row>
    <row r="52" spans="1:13" s="362" customFormat="1" ht="11.25">
      <c r="A52" s="47"/>
      <c r="B52" s="47"/>
      <c r="M52" s="47"/>
    </row>
    <row r="53" spans="1:13" s="362" customFormat="1" ht="11.25">
      <c r="A53" s="47"/>
      <c r="B53" s="47"/>
      <c r="M53" s="47"/>
    </row>
    <row r="54" spans="1:13" s="362" customFormat="1" ht="11.25">
      <c r="A54" s="47"/>
      <c r="B54" s="47"/>
      <c r="M54" s="47"/>
    </row>
    <row r="55" spans="1:13" s="362" customFormat="1" ht="11.25">
      <c r="A55" s="47"/>
      <c r="B55" s="47"/>
      <c r="M55" s="47"/>
    </row>
    <row r="56" spans="1:13" s="362" customFormat="1" ht="11.25">
      <c r="A56" s="47"/>
      <c r="B56" s="47"/>
      <c r="M56" s="47"/>
    </row>
    <row r="57" spans="1:13" s="362" customFormat="1" ht="11.25">
      <c r="A57" s="47"/>
      <c r="B57" s="47"/>
      <c r="M57" s="47"/>
    </row>
    <row r="58" spans="1:13" s="362" customFormat="1" ht="11.25">
      <c r="A58" s="47"/>
      <c r="B58" s="47"/>
      <c r="M58" s="47"/>
    </row>
    <row r="59" spans="1:13" s="362" customFormat="1" ht="11.25">
      <c r="A59" s="47"/>
      <c r="B59" s="47"/>
      <c r="M59" s="47"/>
    </row>
    <row r="60" spans="1:13" s="362" customFormat="1" ht="11.25">
      <c r="A60" s="47"/>
      <c r="B60" s="47"/>
      <c r="M60" s="47"/>
    </row>
    <row r="61" spans="1:13" s="362" customFormat="1" ht="11.25">
      <c r="A61" s="47"/>
      <c r="B61" s="47"/>
      <c r="M61" s="47"/>
    </row>
    <row r="62" spans="1:13" s="362" customFormat="1" ht="11.25">
      <c r="A62" s="47"/>
      <c r="B62" s="47"/>
      <c r="M62" s="47"/>
    </row>
    <row r="63" spans="1:13" s="362" customFormat="1" ht="11.25">
      <c r="A63" s="47"/>
      <c r="B63" s="47"/>
      <c r="M63" s="47"/>
    </row>
    <row r="64" spans="1:13" s="362" customFormat="1" ht="11.25">
      <c r="A64" s="47"/>
      <c r="B64" s="47"/>
      <c r="M64" s="47"/>
    </row>
    <row r="65" spans="1:13" s="362" customFormat="1" ht="11.25">
      <c r="A65" s="47"/>
      <c r="B65" s="47"/>
      <c r="M65" s="47"/>
    </row>
    <row r="66" spans="1:13" s="362" customFormat="1" ht="11.25">
      <c r="A66" s="47"/>
      <c r="B66" s="47"/>
      <c r="M66" s="47"/>
    </row>
    <row r="67" spans="1:13" s="362" customFormat="1" ht="11.25">
      <c r="A67" s="47"/>
      <c r="B67" s="47"/>
      <c r="M67" s="47"/>
    </row>
    <row r="68" spans="1:13" s="362" customFormat="1" ht="11.25">
      <c r="A68" s="47"/>
      <c r="B68" s="47"/>
      <c r="M68" s="47"/>
    </row>
    <row r="69" spans="1:13" s="362" customFormat="1" ht="11.25">
      <c r="A69" s="47"/>
      <c r="B69" s="47"/>
      <c r="M69" s="47"/>
    </row>
    <row r="70" spans="1:13" s="362" customFormat="1" ht="11.25">
      <c r="A70" s="47"/>
      <c r="B70" s="47"/>
      <c r="M70" s="47"/>
    </row>
    <row r="71" spans="1:13" s="362" customFormat="1" ht="11.25">
      <c r="A71" s="47"/>
      <c r="B71" s="47"/>
      <c r="M71" s="47"/>
    </row>
    <row r="72" spans="1:13" s="362" customFormat="1" ht="11.25">
      <c r="A72" s="47"/>
      <c r="B72" s="47"/>
      <c r="M72" s="47"/>
    </row>
    <row r="73" spans="1:13" s="362" customFormat="1" ht="11.25">
      <c r="A73" s="47"/>
      <c r="B73" s="47"/>
      <c r="M73" s="47"/>
    </row>
    <row r="74" spans="1:13" s="362" customFormat="1" ht="11.25">
      <c r="A74" s="47"/>
      <c r="B74" s="47"/>
      <c r="M74" s="47"/>
    </row>
    <row r="75" spans="1:13" s="362" customFormat="1" ht="11.25">
      <c r="A75" s="47"/>
      <c r="B75" s="47"/>
      <c r="M75" s="47"/>
    </row>
    <row r="76" spans="1:13" s="362" customFormat="1" ht="11.25">
      <c r="A76" s="47"/>
      <c r="B76" s="47"/>
      <c r="M76" s="47"/>
    </row>
    <row r="77" spans="1:13" s="362" customFormat="1" ht="11.25">
      <c r="A77" s="47"/>
      <c r="B77" s="47"/>
      <c r="M77" s="47"/>
    </row>
    <row r="78" spans="1:13" s="362" customFormat="1" ht="11.25">
      <c r="A78" s="47"/>
      <c r="B78" s="47"/>
      <c r="M78" s="47"/>
    </row>
    <row r="79" spans="1:13" s="362" customFormat="1" ht="11.25">
      <c r="A79" s="47"/>
      <c r="B79" s="47"/>
      <c r="M79" s="47"/>
    </row>
    <row r="80" spans="1:13" s="362" customFormat="1" ht="11.25">
      <c r="A80" s="47"/>
      <c r="B80" s="47"/>
      <c r="M80" s="47"/>
    </row>
    <row r="81" spans="1:13" s="362" customFormat="1" ht="11.25">
      <c r="A81" s="47"/>
      <c r="B81" s="47"/>
      <c r="M81" s="47"/>
    </row>
    <row r="82" spans="1:13" s="362" customFormat="1" ht="11.25">
      <c r="A82" s="47"/>
      <c r="B82" s="47"/>
      <c r="M82" s="47"/>
    </row>
    <row r="83" spans="1:13" s="362" customFormat="1" ht="11.25">
      <c r="A83" s="47"/>
      <c r="B83" s="47"/>
      <c r="M83" s="47"/>
    </row>
    <row r="84" spans="1:13" s="362" customFormat="1" ht="11.25">
      <c r="A84" s="47"/>
      <c r="B84" s="47"/>
      <c r="M84" s="47"/>
    </row>
    <row r="85" spans="1:13" s="362" customFormat="1" ht="11.25">
      <c r="A85" s="47"/>
      <c r="B85" s="47"/>
      <c r="M85" s="47"/>
    </row>
    <row r="86" spans="1:13" s="362" customFormat="1" ht="11.25">
      <c r="A86" s="47"/>
      <c r="B86" s="47"/>
      <c r="M86" s="47"/>
    </row>
    <row r="87" spans="1:13" s="362" customFormat="1" ht="11.25">
      <c r="A87" s="47"/>
      <c r="B87" s="47"/>
      <c r="M87" s="47"/>
    </row>
    <row r="88" spans="1:13" s="362" customFormat="1" ht="11.25">
      <c r="A88" s="47"/>
      <c r="B88" s="47"/>
      <c r="M88" s="47"/>
    </row>
    <row r="89" spans="1:13" s="362" customFormat="1" ht="11.25">
      <c r="A89" s="47"/>
      <c r="B89" s="47"/>
      <c r="M89" s="47"/>
    </row>
    <row r="90" spans="1:13" s="362" customFormat="1" ht="11.25">
      <c r="A90" s="47"/>
      <c r="B90" s="47"/>
      <c r="M90" s="47"/>
    </row>
    <row r="91" spans="1:13" s="362" customFormat="1" ht="11.25">
      <c r="A91" s="47"/>
      <c r="B91" s="47"/>
      <c r="M91" s="47"/>
    </row>
    <row r="92" spans="1:13" s="362" customFormat="1" ht="11.25">
      <c r="A92" s="47"/>
      <c r="B92" s="47"/>
      <c r="M92" s="47"/>
    </row>
    <row r="93" spans="1:13" s="362" customFormat="1" ht="11.25">
      <c r="A93" s="47"/>
      <c r="B93" s="47"/>
      <c r="M93" s="47"/>
    </row>
    <row r="94" spans="1:13" s="362" customFormat="1" ht="11.25">
      <c r="A94" s="47"/>
      <c r="B94" s="47"/>
      <c r="M94" s="47"/>
    </row>
    <row r="95" spans="1:13" s="362" customFormat="1" ht="11.25">
      <c r="A95" s="47"/>
      <c r="B95" s="47"/>
      <c r="M95" s="47"/>
    </row>
    <row r="96" spans="1:13" s="362" customFormat="1" ht="11.25">
      <c r="A96" s="47"/>
      <c r="B96" s="47"/>
      <c r="M96" s="47"/>
    </row>
    <row r="97" spans="1:13" s="362" customFormat="1" ht="11.25">
      <c r="A97" s="47"/>
      <c r="B97" s="47"/>
      <c r="M97" s="47"/>
    </row>
    <row r="98" spans="1:13" s="362" customFormat="1" ht="11.25">
      <c r="A98" s="47"/>
      <c r="B98" s="47"/>
      <c r="M98" s="47"/>
    </row>
    <row r="99" spans="1:13" s="362" customFormat="1" ht="11.25">
      <c r="A99" s="47"/>
      <c r="B99" s="47"/>
      <c r="M99" s="47"/>
    </row>
    <row r="100" spans="1:13" s="362" customFormat="1" ht="11.25">
      <c r="A100" s="47"/>
      <c r="B100" s="47"/>
      <c r="M100" s="47"/>
    </row>
    <row r="101" spans="1:13" s="362" customFormat="1" ht="11.25">
      <c r="A101" s="47"/>
      <c r="B101" s="47"/>
      <c r="M101" s="47"/>
    </row>
    <row r="102" spans="1:13" s="362" customFormat="1" ht="11.25">
      <c r="A102" s="47"/>
      <c r="B102" s="47"/>
      <c r="M102" s="47"/>
    </row>
    <row r="103" spans="1:13" s="362" customFormat="1" ht="11.25">
      <c r="A103" s="47"/>
      <c r="B103" s="47"/>
      <c r="M103" s="47"/>
    </row>
  </sheetData>
  <sheetProtection selectLockedCells="1"/>
  <mergeCells count="19">
    <mergeCell ref="M6:M9"/>
    <mergeCell ref="H3:M3"/>
    <mergeCell ref="D5:E5"/>
    <mergeCell ref="I5:J5"/>
    <mergeCell ref="I6:I9"/>
    <mergeCell ref="J6:J9"/>
    <mergeCell ref="K6:K9"/>
    <mergeCell ref="H4:L4"/>
    <mergeCell ref="H6:H9"/>
    <mergeCell ref="A3:G3"/>
    <mergeCell ref="L6:L9"/>
    <mergeCell ref="A4:G4"/>
    <mergeCell ref="F6:F9"/>
    <mergeCell ref="G6:G9"/>
    <mergeCell ref="A6:A9"/>
    <mergeCell ref="C6:C9"/>
    <mergeCell ref="B6:B9"/>
    <mergeCell ref="D6:D9"/>
    <mergeCell ref="E6:E9"/>
  </mergeCells>
  <phoneticPr fontId="61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7" max="2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view="pageBreakPreview" zoomScaleNormal="100" zoomScaleSheetLayoutView="100" workbookViewId="0">
      <selection activeCell="M4" sqref="M4"/>
    </sheetView>
  </sheetViews>
  <sheetFormatPr defaultRowHeight="14.25"/>
  <cols>
    <col min="1" max="1" width="5.125" style="52" customWidth="1"/>
    <col min="2" max="2" width="7.625" style="52" customWidth="1"/>
    <col min="3" max="3" width="8.375" style="52" customWidth="1"/>
    <col min="4" max="4" width="7.5" style="52" customWidth="1"/>
    <col min="5" max="5" width="6.875" style="52" customWidth="1"/>
    <col min="6" max="6" width="8.25" style="52" customWidth="1"/>
    <col min="7" max="7" width="7.625" style="52" customWidth="1"/>
    <col min="8" max="8" width="8.875" style="52" customWidth="1"/>
    <col min="9" max="9" width="7.5" style="52" customWidth="1"/>
    <col min="10" max="10" width="6.875" style="52" customWidth="1"/>
    <col min="11" max="11" width="7.875" style="52" customWidth="1"/>
    <col min="12" max="16384" width="9" style="52"/>
  </cols>
  <sheetData>
    <row r="1" spans="1:11" s="141" customFormat="1" ht="14.1" customHeight="1">
      <c r="A1" s="137" t="s">
        <v>513</v>
      </c>
      <c r="B1" s="142"/>
      <c r="G1" s="140"/>
      <c r="H1" s="139"/>
      <c r="K1" s="140"/>
    </row>
    <row r="2" spans="1:11" s="53" customFormat="1" ht="14.1" customHeight="1">
      <c r="A2" s="45"/>
      <c r="B2" s="54"/>
      <c r="G2" s="46"/>
      <c r="H2" s="358"/>
      <c r="K2" s="46"/>
    </row>
    <row r="3" spans="1:11" s="353" customFormat="1" ht="20.100000000000001" customHeight="1">
      <c r="A3" s="667" t="s">
        <v>242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</row>
    <row r="4" spans="1:11" s="154" customFormat="1" ht="32.1" customHeight="1">
      <c r="A4" s="668" t="s">
        <v>328</v>
      </c>
      <c r="B4" s="668"/>
      <c r="C4" s="668"/>
      <c r="D4" s="668"/>
      <c r="E4" s="668"/>
      <c r="F4" s="668"/>
      <c r="G4" s="668"/>
      <c r="H4" s="668"/>
      <c r="I4" s="668"/>
      <c r="J4" s="668"/>
      <c r="K4" s="668"/>
    </row>
    <row r="5" spans="1:11" s="362" customFormat="1" ht="18" customHeight="1" thickBot="1">
      <c r="A5" s="358" t="s">
        <v>1</v>
      </c>
      <c r="D5" s="666"/>
      <c r="E5" s="666"/>
      <c r="H5" s="358"/>
      <c r="K5" s="46" t="s">
        <v>380</v>
      </c>
    </row>
    <row r="6" spans="1:11" s="362" customFormat="1" ht="24" customHeight="1">
      <c r="A6" s="669" t="s">
        <v>388</v>
      </c>
      <c r="B6" s="672" t="s">
        <v>389</v>
      </c>
      <c r="C6" s="507"/>
      <c r="D6" s="507"/>
      <c r="E6" s="507"/>
      <c r="F6" s="508"/>
      <c r="G6" s="658" t="s">
        <v>390</v>
      </c>
      <c r="H6" s="507"/>
      <c r="I6" s="507"/>
      <c r="J6" s="507"/>
      <c r="K6" s="507"/>
    </row>
    <row r="7" spans="1:11" s="362" customFormat="1" ht="18.95" customHeight="1">
      <c r="A7" s="670"/>
      <c r="B7" s="155"/>
      <c r="C7" s="673" t="s">
        <v>224</v>
      </c>
      <c r="D7" s="673" t="s">
        <v>116</v>
      </c>
      <c r="E7" s="673" t="s">
        <v>117</v>
      </c>
      <c r="F7" s="673" t="s">
        <v>118</v>
      </c>
      <c r="G7" s="363"/>
      <c r="H7" s="673" t="s">
        <v>224</v>
      </c>
      <c r="I7" s="673" t="s">
        <v>116</v>
      </c>
      <c r="J7" s="673" t="s">
        <v>117</v>
      </c>
      <c r="K7" s="676" t="s">
        <v>118</v>
      </c>
    </row>
    <row r="8" spans="1:11" s="362" customFormat="1" ht="18.95" customHeight="1">
      <c r="A8" s="670"/>
      <c r="B8" s="155"/>
      <c r="C8" s="674"/>
      <c r="D8" s="674"/>
      <c r="E8" s="674"/>
      <c r="F8" s="674"/>
      <c r="G8" s="363"/>
      <c r="H8" s="674"/>
      <c r="I8" s="674"/>
      <c r="J8" s="674"/>
      <c r="K8" s="659"/>
    </row>
    <row r="9" spans="1:11" s="362" customFormat="1" ht="18.95" customHeight="1">
      <c r="A9" s="671"/>
      <c r="B9" s="365"/>
      <c r="C9" s="675"/>
      <c r="D9" s="675"/>
      <c r="E9" s="675"/>
      <c r="F9" s="675"/>
      <c r="G9" s="364"/>
      <c r="H9" s="675"/>
      <c r="I9" s="675"/>
      <c r="J9" s="675"/>
      <c r="K9" s="660"/>
    </row>
    <row r="10" spans="1:11" s="49" customFormat="1" ht="99" customHeight="1">
      <c r="A10" s="222">
        <v>2018</v>
      </c>
      <c r="B10" s="61">
        <v>487947</v>
      </c>
      <c r="C10" s="61">
        <v>373926</v>
      </c>
      <c r="D10" s="61">
        <v>5935</v>
      </c>
      <c r="E10" s="61">
        <v>3598</v>
      </c>
      <c r="F10" s="61">
        <v>104488</v>
      </c>
      <c r="G10" s="61">
        <v>513038</v>
      </c>
      <c r="H10" s="61">
        <v>314555</v>
      </c>
      <c r="I10" s="61">
        <v>36726</v>
      </c>
      <c r="J10" s="61">
        <v>70696</v>
      </c>
      <c r="K10" s="61">
        <v>91061</v>
      </c>
    </row>
    <row r="11" spans="1:11" s="49" customFormat="1" ht="99" customHeight="1">
      <c r="A11" s="48">
        <v>2019</v>
      </c>
      <c r="B11" s="61">
        <v>497215</v>
      </c>
      <c r="C11" s="61">
        <v>380675</v>
      </c>
      <c r="D11" s="61">
        <v>5564</v>
      </c>
      <c r="E11" s="61">
        <v>5611</v>
      </c>
      <c r="F11" s="61">
        <v>105365</v>
      </c>
      <c r="G11" s="61">
        <v>472171</v>
      </c>
      <c r="H11" s="61">
        <v>286350</v>
      </c>
      <c r="I11" s="61">
        <v>43134</v>
      </c>
      <c r="J11" s="61">
        <v>58045</v>
      </c>
      <c r="K11" s="61">
        <v>84642</v>
      </c>
    </row>
    <row r="12" spans="1:11" s="49" customFormat="1" ht="99" customHeight="1">
      <c r="A12" s="48">
        <v>2020</v>
      </c>
      <c r="B12" s="61">
        <v>608075</v>
      </c>
      <c r="C12" s="61">
        <v>500814</v>
      </c>
      <c r="D12" s="61">
        <v>4759</v>
      </c>
      <c r="E12" s="61">
        <v>5341</v>
      </c>
      <c r="F12" s="61">
        <v>97161</v>
      </c>
      <c r="G12" s="61">
        <v>513581</v>
      </c>
      <c r="H12" s="61">
        <v>338289</v>
      </c>
      <c r="I12" s="61">
        <v>42365</v>
      </c>
      <c r="J12" s="61">
        <v>57345</v>
      </c>
      <c r="K12" s="61">
        <v>75582</v>
      </c>
    </row>
    <row r="13" spans="1:11" s="49" customFormat="1" ht="99" customHeight="1">
      <c r="A13" s="48">
        <v>2021</v>
      </c>
      <c r="B13" s="61">
        <v>617512</v>
      </c>
      <c r="C13" s="61">
        <v>486424</v>
      </c>
      <c r="D13" s="61">
        <v>6481</v>
      </c>
      <c r="E13" s="61">
        <v>4458</v>
      </c>
      <c r="F13" s="61">
        <v>120149</v>
      </c>
      <c r="G13" s="61">
        <v>656932</v>
      </c>
      <c r="H13" s="61">
        <v>439624</v>
      </c>
      <c r="I13" s="61">
        <v>51031</v>
      </c>
      <c r="J13" s="61">
        <v>72293</v>
      </c>
      <c r="K13" s="61">
        <v>93984</v>
      </c>
    </row>
    <row r="14" spans="1:11" s="49" customFormat="1" ht="99" customHeight="1" thickBot="1">
      <c r="A14" s="50">
        <v>2022</v>
      </c>
      <c r="B14" s="62">
        <f>SUM(C14:F14)</f>
        <v>803546</v>
      </c>
      <c r="C14" s="408">
        <v>696038</v>
      </c>
      <c r="D14" s="408">
        <v>12796</v>
      </c>
      <c r="E14" s="408">
        <v>4788</v>
      </c>
      <c r="F14" s="408">
        <v>89924</v>
      </c>
      <c r="G14" s="62">
        <f>SUM(H14:K14)</f>
        <v>719048</v>
      </c>
      <c r="H14" s="408">
        <v>482383</v>
      </c>
      <c r="I14" s="408">
        <v>66023</v>
      </c>
      <c r="J14" s="408">
        <v>69026</v>
      </c>
      <c r="K14" s="408">
        <v>101616</v>
      </c>
    </row>
    <row r="15" spans="1:11" s="49" customFormat="1" ht="12" customHeight="1">
      <c r="A15" s="161" t="s">
        <v>314</v>
      </c>
      <c r="B15" s="161"/>
      <c r="C15" s="161"/>
      <c r="D15" s="161"/>
      <c r="E15" s="162"/>
      <c r="F15" s="162"/>
      <c r="G15" s="162"/>
      <c r="H15" s="163"/>
      <c r="I15" s="163"/>
      <c r="J15" s="163"/>
      <c r="K15" s="164" t="s">
        <v>501</v>
      </c>
    </row>
  </sheetData>
  <sheetProtection selectLockedCells="1"/>
  <mergeCells count="14">
    <mergeCell ref="A3:K3"/>
    <mergeCell ref="A4:K4"/>
    <mergeCell ref="G6:K6"/>
    <mergeCell ref="A6:A9"/>
    <mergeCell ref="B6:F6"/>
    <mergeCell ref="C7:C9"/>
    <mergeCell ref="D7:D9"/>
    <mergeCell ref="E7:E9"/>
    <mergeCell ref="K7:K9"/>
    <mergeCell ref="F7:F9"/>
    <mergeCell ref="H7:H9"/>
    <mergeCell ref="I7:I9"/>
    <mergeCell ref="J7:J9"/>
    <mergeCell ref="D5:E5"/>
  </mergeCells>
  <phoneticPr fontId="3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ignoredErrors>
    <ignoredError sqref="B14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zoomScaleNormal="100" zoomScaleSheetLayoutView="100" workbookViewId="0">
      <selection activeCell="I2" sqref="I2"/>
    </sheetView>
  </sheetViews>
  <sheetFormatPr defaultRowHeight="14.25"/>
  <cols>
    <col min="1" max="1" width="7.875" style="52" customWidth="1"/>
    <col min="2" max="2" width="6.625" style="52" customWidth="1"/>
    <col min="3" max="3" width="10" style="52" customWidth="1"/>
    <col min="4" max="4" width="9.125" style="52" customWidth="1"/>
    <col min="5" max="5" width="11.625" style="52" customWidth="1"/>
    <col min="6" max="6" width="6.625" style="52" customWidth="1"/>
    <col min="7" max="7" width="9.75" style="52" customWidth="1"/>
    <col min="8" max="8" width="9.125" style="52" customWidth="1"/>
    <col min="9" max="9" width="11.625" style="52" customWidth="1"/>
    <col min="10" max="16384" width="9" style="52"/>
  </cols>
  <sheetData>
    <row r="1" spans="1:9" s="138" customFormat="1" ht="14.1" customHeight="1">
      <c r="A1" s="139"/>
      <c r="F1" s="139"/>
      <c r="I1" s="140" t="s">
        <v>498</v>
      </c>
    </row>
    <row r="2" spans="1:9" s="362" customFormat="1" ht="14.1" customHeight="1">
      <c r="F2" s="358"/>
      <c r="I2" s="46"/>
    </row>
    <row r="3" spans="1:9" s="353" customFormat="1" ht="20.100000000000001" customHeight="1">
      <c r="A3" s="677" t="s">
        <v>244</v>
      </c>
      <c r="B3" s="536"/>
      <c r="C3" s="536"/>
      <c r="D3" s="536"/>
      <c r="E3" s="536"/>
      <c r="F3" s="536"/>
      <c r="G3" s="536"/>
      <c r="H3" s="536"/>
      <c r="I3" s="536"/>
    </row>
    <row r="4" spans="1:9" s="359" customFormat="1" ht="24" customHeight="1">
      <c r="A4" s="536" t="s">
        <v>245</v>
      </c>
      <c r="B4" s="536"/>
      <c r="C4" s="536"/>
      <c r="D4" s="536"/>
      <c r="E4" s="536"/>
      <c r="F4" s="536"/>
      <c r="G4" s="536"/>
      <c r="H4" s="536"/>
      <c r="I4" s="536"/>
    </row>
    <row r="5" spans="1:9" s="362" customFormat="1" ht="18" customHeight="1" thickBot="1">
      <c r="A5" s="358" t="s">
        <v>225</v>
      </c>
      <c r="C5" s="666"/>
      <c r="D5" s="666"/>
      <c r="F5" s="358"/>
      <c r="I5" s="46" t="s">
        <v>395</v>
      </c>
    </row>
    <row r="6" spans="1:9" s="362" customFormat="1" ht="29.1" customHeight="1">
      <c r="A6" s="434" t="s">
        <v>394</v>
      </c>
      <c r="B6" s="678" t="s">
        <v>226</v>
      </c>
      <c r="C6" s="507"/>
      <c r="D6" s="507"/>
      <c r="E6" s="508"/>
      <c r="F6" s="507" t="s">
        <v>227</v>
      </c>
      <c r="G6" s="507"/>
      <c r="H6" s="507"/>
      <c r="I6" s="507"/>
    </row>
    <row r="7" spans="1:9" s="362" customFormat="1" ht="29.1" customHeight="1">
      <c r="A7" s="435"/>
      <c r="B7" s="679" t="s">
        <v>393</v>
      </c>
      <c r="C7" s="673" t="s">
        <v>228</v>
      </c>
      <c r="D7" s="681" t="s">
        <v>391</v>
      </c>
      <c r="E7" s="540"/>
      <c r="F7" s="673" t="s">
        <v>392</v>
      </c>
      <c r="G7" s="673" t="s">
        <v>228</v>
      </c>
      <c r="H7" s="681" t="s">
        <v>391</v>
      </c>
      <c r="I7" s="682"/>
    </row>
    <row r="8" spans="1:9" s="362" customFormat="1" ht="29.1" customHeight="1">
      <c r="A8" s="436"/>
      <c r="B8" s="680"/>
      <c r="C8" s="675"/>
      <c r="D8" s="351" t="s">
        <v>229</v>
      </c>
      <c r="E8" s="351" t="s">
        <v>230</v>
      </c>
      <c r="F8" s="675"/>
      <c r="G8" s="675"/>
      <c r="H8" s="351" t="s">
        <v>229</v>
      </c>
      <c r="I8" s="216" t="s">
        <v>230</v>
      </c>
    </row>
    <row r="9" spans="1:9" s="49" customFormat="1" ht="99.6" customHeight="1">
      <c r="A9" s="48">
        <v>2018</v>
      </c>
      <c r="B9" s="217">
        <v>18</v>
      </c>
      <c r="C9" s="217">
        <v>173</v>
      </c>
      <c r="D9" s="217">
        <v>319930</v>
      </c>
      <c r="E9" s="217">
        <v>122437</v>
      </c>
      <c r="F9" s="217">
        <v>29</v>
      </c>
      <c r="G9" s="217">
        <v>208</v>
      </c>
      <c r="H9" s="217">
        <v>154488</v>
      </c>
      <c r="I9" s="217">
        <v>51703</v>
      </c>
    </row>
    <row r="10" spans="1:9" s="49" customFormat="1" ht="99.6" customHeight="1">
      <c r="A10" s="48">
        <v>2019</v>
      </c>
      <c r="B10" s="217">
        <v>28</v>
      </c>
      <c r="C10" s="217">
        <v>230</v>
      </c>
      <c r="D10" s="217">
        <v>610371</v>
      </c>
      <c r="E10" s="217">
        <v>205969</v>
      </c>
      <c r="F10" s="217">
        <v>29</v>
      </c>
      <c r="G10" s="217">
        <v>254</v>
      </c>
      <c r="H10" s="217">
        <v>217116</v>
      </c>
      <c r="I10" s="217">
        <v>68716</v>
      </c>
    </row>
    <row r="11" spans="1:9" s="49" customFormat="1" ht="99.2" customHeight="1">
      <c r="A11" s="48">
        <v>2020</v>
      </c>
      <c r="B11" s="217">
        <v>0</v>
      </c>
      <c r="C11" s="217">
        <v>0</v>
      </c>
      <c r="D11" s="217">
        <v>0</v>
      </c>
      <c r="E11" s="217">
        <v>0</v>
      </c>
      <c r="F11" s="217">
        <v>1</v>
      </c>
      <c r="G11" s="217">
        <v>25</v>
      </c>
      <c r="H11" s="217">
        <v>8100</v>
      </c>
      <c r="I11" s="217">
        <v>1679</v>
      </c>
    </row>
    <row r="12" spans="1:9" s="49" customFormat="1" ht="99.2" customHeight="1">
      <c r="A12" s="48">
        <v>2021</v>
      </c>
      <c r="B12" s="217">
        <v>16</v>
      </c>
      <c r="C12" s="217">
        <v>194</v>
      </c>
      <c r="D12" s="217">
        <v>114793</v>
      </c>
      <c r="E12" s="217">
        <v>27565</v>
      </c>
      <c r="F12" s="217">
        <v>9</v>
      </c>
      <c r="G12" s="217">
        <v>99</v>
      </c>
      <c r="H12" s="217">
        <v>62188</v>
      </c>
      <c r="I12" s="217">
        <v>12246</v>
      </c>
    </row>
    <row r="13" spans="1:9" s="49" customFormat="1" ht="99.2" customHeight="1" thickBot="1">
      <c r="A13" s="218">
        <v>2022</v>
      </c>
      <c r="B13" s="409">
        <v>14</v>
      </c>
      <c r="C13" s="409">
        <v>165</v>
      </c>
      <c r="D13" s="409">
        <v>52287</v>
      </c>
      <c r="E13" s="409">
        <v>14480</v>
      </c>
      <c r="F13" s="409">
        <v>16</v>
      </c>
      <c r="G13" s="409">
        <v>115</v>
      </c>
      <c r="H13" s="409">
        <v>217268</v>
      </c>
      <c r="I13" s="409">
        <v>44369</v>
      </c>
    </row>
    <row r="14" spans="1:9" s="49" customFormat="1" ht="12" customHeight="1">
      <c r="A14" s="251" t="s">
        <v>314</v>
      </c>
      <c r="B14" s="251"/>
      <c r="C14" s="251"/>
      <c r="D14" s="251"/>
      <c r="E14" s="251"/>
      <c r="F14" s="251"/>
      <c r="G14" s="251"/>
      <c r="H14" s="251"/>
      <c r="I14" s="252" t="s">
        <v>321</v>
      </c>
    </row>
  </sheetData>
  <sheetProtection selectLockedCells="1"/>
  <mergeCells count="12">
    <mergeCell ref="C5:D5"/>
    <mergeCell ref="A3:I3"/>
    <mergeCell ref="A4:I4"/>
    <mergeCell ref="A6:A8"/>
    <mergeCell ref="B6:E6"/>
    <mergeCell ref="F6:I6"/>
    <mergeCell ref="B7:B8"/>
    <mergeCell ref="C7:C8"/>
    <mergeCell ref="D7:E7"/>
    <mergeCell ref="F7:F8"/>
    <mergeCell ref="G7:G8"/>
    <mergeCell ref="H7:I7"/>
  </mergeCells>
  <phoneticPr fontId="37" type="noConversion"/>
  <hyperlinks>
    <hyperlink ref="I14" tooltip="Trade and Foreign Affairs Team" display="Source : Division of International Relations &amp; Trad"/>
  </hyperlinks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9"/>
  <sheetViews>
    <sheetView tabSelected="1" view="pageBreakPreview" zoomScale="115" zoomScaleNormal="115" zoomScaleSheetLayoutView="115" workbookViewId="0">
      <selection activeCell="C2" sqref="C2"/>
    </sheetView>
  </sheetViews>
  <sheetFormatPr defaultRowHeight="14.25"/>
  <cols>
    <col min="1" max="1" width="5.375" style="60" customWidth="1"/>
    <col min="2" max="2" width="5.375" style="23" customWidth="1"/>
    <col min="3" max="3" width="8.625" style="23" customWidth="1"/>
    <col min="4" max="4" width="5.25" style="23" customWidth="1"/>
    <col min="5" max="5" width="6.375" style="23" customWidth="1"/>
    <col min="6" max="6" width="5.375" style="23" customWidth="1"/>
    <col min="7" max="7" width="7.875" style="23" customWidth="1"/>
    <col min="8" max="8" width="5.5" style="23" customWidth="1"/>
    <col min="9" max="9" width="7.375" style="23" customWidth="1"/>
    <col min="10" max="10" width="5.375" style="23" customWidth="1"/>
    <col min="11" max="11" width="6.625" style="23" customWidth="1"/>
    <col min="12" max="12" width="5.375" style="23" customWidth="1"/>
    <col min="13" max="13" width="7.875" style="23" customWidth="1"/>
    <col min="14" max="14" width="5.125" style="23" customWidth="1"/>
    <col min="15" max="15" width="8.625" style="23" customWidth="1"/>
    <col min="16" max="16" width="5.125" style="23" customWidth="1"/>
    <col min="17" max="17" width="6.125" style="23" customWidth="1"/>
    <col min="18" max="18" width="5.125" style="23" customWidth="1"/>
    <col min="19" max="19" width="7.875" style="23" customWidth="1"/>
    <col min="20" max="20" width="5.125" style="23" customWidth="1"/>
    <col min="21" max="21" width="8.625" style="23" customWidth="1"/>
    <col min="22" max="22" width="5.125" style="23" customWidth="1"/>
    <col min="23" max="23" width="7.125" style="23" customWidth="1"/>
    <col min="24" max="24" width="5.125" style="23" customWidth="1"/>
    <col min="25" max="25" width="6.625" style="23" customWidth="1"/>
    <col min="26" max="26" width="6.875" style="53" customWidth="1"/>
    <col min="27" max="29" width="9" style="53"/>
    <col min="30" max="30" width="8.25" style="54" customWidth="1"/>
    <col min="31" max="16384" width="9" style="53"/>
  </cols>
  <sheetData>
    <row r="1" spans="1:30" s="141" customFormat="1" ht="14.1" customHeight="1">
      <c r="A1" s="137" t="s">
        <v>514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0" t="s">
        <v>499</v>
      </c>
    </row>
    <row r="2" spans="1:30" ht="14.1" customHeight="1">
      <c r="A2" s="358"/>
      <c r="AD2" s="53"/>
    </row>
    <row r="3" spans="1:30" s="353" customFormat="1" ht="20.100000000000001" customHeight="1">
      <c r="A3" s="643" t="s">
        <v>256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86" t="s">
        <v>438</v>
      </c>
      <c r="O3" s="686"/>
      <c r="P3" s="686"/>
      <c r="Q3" s="686"/>
      <c r="R3" s="686"/>
      <c r="S3" s="686"/>
      <c r="T3" s="686"/>
      <c r="U3" s="686"/>
      <c r="V3" s="686"/>
      <c r="W3" s="686"/>
      <c r="X3" s="686"/>
      <c r="Y3" s="686"/>
      <c r="Z3" s="686"/>
    </row>
    <row r="4" spans="1:30" s="359" customFormat="1" ht="24" customHeight="1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</row>
    <row r="5" spans="1:30" s="358" customFormat="1" ht="18" customHeight="1" thickBot="1">
      <c r="A5" s="89" t="s">
        <v>255</v>
      </c>
      <c r="B5" s="89"/>
      <c r="N5" s="221"/>
      <c r="X5" s="310"/>
      <c r="Y5" s="310"/>
      <c r="Z5" s="311" t="s">
        <v>461</v>
      </c>
    </row>
    <row r="6" spans="1:30" s="362" customFormat="1" ht="20.100000000000001" customHeight="1">
      <c r="A6" s="490" t="s">
        <v>396</v>
      </c>
      <c r="B6" s="688" t="s">
        <v>468</v>
      </c>
      <c r="C6" s="647"/>
      <c r="D6" s="647" t="s">
        <v>460</v>
      </c>
      <c r="E6" s="647"/>
      <c r="F6" s="647" t="s">
        <v>251</v>
      </c>
      <c r="G6" s="650"/>
      <c r="H6" s="647" t="s">
        <v>457</v>
      </c>
      <c r="I6" s="647"/>
      <c r="J6" s="647" t="s">
        <v>252</v>
      </c>
      <c r="K6" s="647"/>
      <c r="L6" s="647" t="s">
        <v>370</v>
      </c>
      <c r="M6" s="650"/>
      <c r="N6" s="684" t="s">
        <v>437</v>
      </c>
      <c r="O6" s="684"/>
      <c r="P6" s="684"/>
      <c r="Q6" s="684"/>
      <c r="R6" s="684"/>
      <c r="S6" s="684"/>
      <c r="T6" s="684"/>
      <c r="U6" s="684"/>
      <c r="V6" s="684"/>
      <c r="W6" s="684"/>
      <c r="X6" s="684"/>
      <c r="Y6" s="685"/>
      <c r="Z6" s="655" t="s">
        <v>420</v>
      </c>
    </row>
    <row r="7" spans="1:30" s="362" customFormat="1" ht="48" customHeight="1">
      <c r="A7" s="491"/>
      <c r="B7" s="689"/>
      <c r="C7" s="648"/>
      <c r="D7" s="648"/>
      <c r="E7" s="648"/>
      <c r="F7" s="648"/>
      <c r="G7" s="651"/>
      <c r="H7" s="648"/>
      <c r="I7" s="648"/>
      <c r="J7" s="648"/>
      <c r="K7" s="648"/>
      <c r="L7" s="648"/>
      <c r="M7" s="651"/>
      <c r="N7" s="690" t="s">
        <v>192</v>
      </c>
      <c r="O7" s="690"/>
      <c r="P7" s="651" t="s">
        <v>399</v>
      </c>
      <c r="Q7" s="691"/>
      <c r="R7" s="565" t="s">
        <v>401</v>
      </c>
      <c r="S7" s="690"/>
      <c r="T7" s="651" t="s">
        <v>253</v>
      </c>
      <c r="U7" s="691"/>
      <c r="V7" s="651" t="s">
        <v>254</v>
      </c>
      <c r="W7" s="683"/>
      <c r="X7" s="651" t="s">
        <v>400</v>
      </c>
      <c r="Y7" s="683"/>
      <c r="Z7" s="656"/>
    </row>
    <row r="8" spans="1:30" s="362" customFormat="1" ht="27" customHeight="1">
      <c r="A8" s="492"/>
      <c r="B8" s="282" t="s">
        <v>469</v>
      </c>
      <c r="C8" s="356" t="s">
        <v>262</v>
      </c>
      <c r="D8" s="356" t="s">
        <v>397</v>
      </c>
      <c r="E8" s="356" t="s">
        <v>262</v>
      </c>
      <c r="F8" s="356" t="s">
        <v>397</v>
      </c>
      <c r="G8" s="357" t="s">
        <v>262</v>
      </c>
      <c r="H8" s="356" t="s">
        <v>397</v>
      </c>
      <c r="I8" s="356" t="s">
        <v>262</v>
      </c>
      <c r="J8" s="356" t="s">
        <v>397</v>
      </c>
      <c r="K8" s="356" t="s">
        <v>262</v>
      </c>
      <c r="L8" s="356" t="s">
        <v>397</v>
      </c>
      <c r="M8" s="357" t="s">
        <v>262</v>
      </c>
      <c r="N8" s="321" t="s">
        <v>398</v>
      </c>
      <c r="O8" s="357" t="s">
        <v>262</v>
      </c>
      <c r="P8" s="356" t="s">
        <v>398</v>
      </c>
      <c r="Q8" s="356" t="s">
        <v>262</v>
      </c>
      <c r="R8" s="356" t="s">
        <v>397</v>
      </c>
      <c r="S8" s="357" t="s">
        <v>262</v>
      </c>
      <c r="T8" s="356" t="s">
        <v>397</v>
      </c>
      <c r="U8" s="356" t="s">
        <v>262</v>
      </c>
      <c r="V8" s="356" t="s">
        <v>397</v>
      </c>
      <c r="W8" s="357" t="s">
        <v>262</v>
      </c>
      <c r="X8" s="356" t="s">
        <v>397</v>
      </c>
      <c r="Y8" s="357" t="s">
        <v>262</v>
      </c>
      <c r="Z8" s="657"/>
    </row>
    <row r="9" spans="1:30" s="362" customFormat="1" ht="18" customHeight="1">
      <c r="A9" s="307">
        <v>2019</v>
      </c>
      <c r="B9" s="425">
        <v>33</v>
      </c>
      <c r="C9" s="425">
        <v>24773</v>
      </c>
      <c r="D9" s="425">
        <v>0</v>
      </c>
      <c r="E9" s="425">
        <v>0</v>
      </c>
      <c r="F9" s="425">
        <v>11</v>
      </c>
      <c r="G9" s="425">
        <v>16175</v>
      </c>
      <c r="H9" s="425">
        <v>5</v>
      </c>
      <c r="I9" s="425">
        <v>1019</v>
      </c>
      <c r="J9" s="425">
        <v>3</v>
      </c>
      <c r="K9" s="425">
        <v>286</v>
      </c>
      <c r="L9" s="425">
        <v>14</v>
      </c>
      <c r="M9" s="425">
        <v>7293</v>
      </c>
      <c r="N9" s="425">
        <v>33</v>
      </c>
      <c r="O9" s="425">
        <v>24773</v>
      </c>
      <c r="P9" s="425">
        <v>0</v>
      </c>
      <c r="Q9" s="425">
        <v>0</v>
      </c>
      <c r="R9" s="425">
        <v>3</v>
      </c>
      <c r="S9" s="425">
        <v>1393</v>
      </c>
      <c r="T9" s="425">
        <v>18</v>
      </c>
      <c r="U9" s="425">
        <v>13932</v>
      </c>
      <c r="V9" s="425">
        <v>4</v>
      </c>
      <c r="W9" s="425">
        <v>8651</v>
      </c>
      <c r="X9" s="425">
        <v>8</v>
      </c>
      <c r="Y9" s="425">
        <v>797</v>
      </c>
      <c r="Z9" s="361">
        <v>2019</v>
      </c>
    </row>
    <row r="10" spans="1:30" s="362" customFormat="1" ht="18" customHeight="1">
      <c r="A10" s="307">
        <v>2020</v>
      </c>
      <c r="B10" s="425">
        <v>26</v>
      </c>
      <c r="C10" s="425">
        <v>108924</v>
      </c>
      <c r="D10" s="425">
        <v>0</v>
      </c>
      <c r="E10" s="425">
        <v>0</v>
      </c>
      <c r="F10" s="425">
        <v>14</v>
      </c>
      <c r="G10" s="425">
        <v>103767</v>
      </c>
      <c r="H10" s="425">
        <v>2</v>
      </c>
      <c r="I10" s="425">
        <v>999</v>
      </c>
      <c r="J10" s="425">
        <v>9</v>
      </c>
      <c r="K10" s="425">
        <v>4073</v>
      </c>
      <c r="L10" s="425">
        <v>1</v>
      </c>
      <c r="M10" s="425">
        <v>85</v>
      </c>
      <c r="N10" s="425">
        <v>26</v>
      </c>
      <c r="O10" s="425">
        <v>108924</v>
      </c>
      <c r="P10" s="425">
        <v>0</v>
      </c>
      <c r="Q10" s="425">
        <v>0</v>
      </c>
      <c r="R10" s="425">
        <v>6</v>
      </c>
      <c r="S10" s="425">
        <v>18762</v>
      </c>
      <c r="T10" s="425">
        <v>15</v>
      </c>
      <c r="U10" s="425">
        <v>65555</v>
      </c>
      <c r="V10" s="425">
        <v>4</v>
      </c>
      <c r="W10" s="425">
        <v>24522</v>
      </c>
      <c r="X10" s="425">
        <v>1</v>
      </c>
      <c r="Y10" s="425">
        <v>85</v>
      </c>
      <c r="Z10" s="361">
        <v>2020</v>
      </c>
    </row>
    <row r="11" spans="1:30" s="394" customFormat="1" ht="18" customHeight="1">
      <c r="A11" s="307">
        <v>2021</v>
      </c>
      <c r="B11" s="425">
        <v>54</v>
      </c>
      <c r="C11" s="425">
        <v>364713</v>
      </c>
      <c r="D11" s="425">
        <v>0</v>
      </c>
      <c r="E11" s="425">
        <v>0</v>
      </c>
      <c r="F11" s="425">
        <v>40</v>
      </c>
      <c r="G11" s="425">
        <v>209105</v>
      </c>
      <c r="H11" s="425">
        <v>0</v>
      </c>
      <c r="I11" s="425">
        <v>0</v>
      </c>
      <c r="J11" s="425">
        <v>3</v>
      </c>
      <c r="K11" s="425">
        <v>1909</v>
      </c>
      <c r="L11" s="425">
        <v>11</v>
      </c>
      <c r="M11" s="425">
        <v>153699</v>
      </c>
      <c r="N11" s="425">
        <v>54</v>
      </c>
      <c r="O11" s="425">
        <v>364713</v>
      </c>
      <c r="P11" s="425">
        <v>0</v>
      </c>
      <c r="Q11" s="425">
        <v>0</v>
      </c>
      <c r="R11" s="425">
        <v>5</v>
      </c>
      <c r="S11" s="425">
        <v>178993</v>
      </c>
      <c r="T11" s="425">
        <v>30</v>
      </c>
      <c r="U11" s="425">
        <v>86408</v>
      </c>
      <c r="V11" s="425">
        <v>19</v>
      </c>
      <c r="W11" s="425">
        <v>99312</v>
      </c>
      <c r="X11" s="425">
        <v>0</v>
      </c>
      <c r="Y11" s="425">
        <v>0</v>
      </c>
      <c r="Z11" s="393">
        <v>2021</v>
      </c>
    </row>
    <row r="12" spans="1:30" s="64" customFormat="1" ht="18" customHeight="1">
      <c r="A12" s="65">
        <v>2022</v>
      </c>
      <c r="B12" s="426">
        <f>IF(SUM(B14:B36)=SUM(D12,F12,H12,J12,L12),SUM(B14:B36),"ERR")</f>
        <v>69</v>
      </c>
      <c r="C12" s="426">
        <f>IF(SUM(C14:C36)=SUM(E12,G12,I12,K12,M12),SUM(C14:C36),"ERR")</f>
        <v>1510052</v>
      </c>
      <c r="D12" s="426">
        <f t="shared" ref="D12:Y12" si="0">SUM(D14:D36)</f>
        <v>3</v>
      </c>
      <c r="E12" s="426">
        <f t="shared" si="0"/>
        <v>371</v>
      </c>
      <c r="F12" s="426">
        <f t="shared" si="0"/>
        <v>23</v>
      </c>
      <c r="G12" s="426">
        <f t="shared" si="0"/>
        <v>656835</v>
      </c>
      <c r="H12" s="426">
        <f t="shared" si="0"/>
        <v>9</v>
      </c>
      <c r="I12" s="426">
        <f t="shared" si="0"/>
        <v>803302</v>
      </c>
      <c r="J12" s="426">
        <f t="shared" si="0"/>
        <v>34</v>
      </c>
      <c r="K12" s="426">
        <f t="shared" si="0"/>
        <v>49544</v>
      </c>
      <c r="L12" s="426">
        <f t="shared" si="0"/>
        <v>0</v>
      </c>
      <c r="M12" s="426">
        <f t="shared" si="0"/>
        <v>0</v>
      </c>
      <c r="N12" s="426">
        <f>IF(SUM(N14:N36)=SUM(P12,R12,T12,V12,X12),SUM(N14:N36),"ERR")</f>
        <v>69</v>
      </c>
      <c r="O12" s="426">
        <f>IF(SUM(O14:O36)=SUM(Q12,S12,U12,W12,Y12),SUM(O14:O36),"ERR")</f>
        <v>1510052</v>
      </c>
      <c r="P12" s="426">
        <f t="shared" si="0"/>
        <v>0</v>
      </c>
      <c r="Q12" s="426">
        <f t="shared" si="0"/>
        <v>0</v>
      </c>
      <c r="R12" s="426">
        <f t="shared" si="0"/>
        <v>11</v>
      </c>
      <c r="S12" s="426">
        <f t="shared" si="0"/>
        <v>192122</v>
      </c>
      <c r="T12" s="426">
        <f t="shared" si="0"/>
        <v>51</v>
      </c>
      <c r="U12" s="426">
        <f t="shared" si="0"/>
        <v>1312912</v>
      </c>
      <c r="V12" s="426">
        <f t="shared" si="0"/>
        <v>6</v>
      </c>
      <c r="W12" s="426">
        <f t="shared" si="0"/>
        <v>4937</v>
      </c>
      <c r="X12" s="426">
        <f t="shared" si="0"/>
        <v>1</v>
      </c>
      <c r="Y12" s="426">
        <f t="shared" si="0"/>
        <v>81</v>
      </c>
      <c r="Z12" s="67">
        <v>2022</v>
      </c>
    </row>
    <row r="13" spans="1:30" s="362" customFormat="1" ht="8.25" customHeight="1">
      <c r="A13" s="90"/>
      <c r="B13" s="427"/>
      <c r="C13" s="427"/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7"/>
      <c r="W13" s="427"/>
      <c r="X13" s="427"/>
      <c r="Y13" s="427"/>
      <c r="Z13" s="123"/>
    </row>
    <row r="14" spans="1:30" s="362" customFormat="1" ht="18" customHeight="1">
      <c r="A14" s="308" t="s">
        <v>458</v>
      </c>
      <c r="B14" s="428">
        <f>D14+F14+H14+J14+L14</f>
        <v>14</v>
      </c>
      <c r="C14" s="428">
        <f>E14+G14+I14+K14+M14</f>
        <v>1178714</v>
      </c>
      <c r="D14" s="429">
        <v>0</v>
      </c>
      <c r="E14" s="429">
        <v>0</v>
      </c>
      <c r="F14" s="429">
        <v>10</v>
      </c>
      <c r="G14" s="429">
        <v>381005</v>
      </c>
      <c r="H14" s="429">
        <v>2</v>
      </c>
      <c r="I14" s="429">
        <v>796769</v>
      </c>
      <c r="J14" s="429">
        <v>2</v>
      </c>
      <c r="K14" s="429">
        <v>940</v>
      </c>
      <c r="L14" s="429">
        <v>0</v>
      </c>
      <c r="M14" s="429">
        <v>0</v>
      </c>
      <c r="N14" s="428">
        <f>P14+R14+T14+V14+X14</f>
        <v>14</v>
      </c>
      <c r="O14" s="428">
        <f>Q14+S14+U14+W14+Y14</f>
        <v>1178714</v>
      </c>
      <c r="P14" s="429">
        <v>0</v>
      </c>
      <c r="Q14" s="429">
        <v>0</v>
      </c>
      <c r="R14" s="429">
        <v>5</v>
      </c>
      <c r="S14" s="429">
        <v>93044</v>
      </c>
      <c r="T14" s="429">
        <v>9</v>
      </c>
      <c r="U14" s="429">
        <v>1085670</v>
      </c>
      <c r="V14" s="429">
        <v>0</v>
      </c>
      <c r="W14" s="429">
        <v>0</v>
      </c>
      <c r="X14" s="429">
        <v>0</v>
      </c>
      <c r="Y14" s="429">
        <v>0</v>
      </c>
      <c r="Z14" s="312" t="s">
        <v>462</v>
      </c>
      <c r="AA14" s="52"/>
    </row>
    <row r="15" spans="1:30" s="362" customFormat="1" ht="17.850000000000001" customHeight="1">
      <c r="A15" s="308" t="s">
        <v>459</v>
      </c>
      <c r="B15" s="428">
        <f t="shared" ref="B15:C36" si="1">D15+F15+H15+J15+L15</f>
        <v>11</v>
      </c>
      <c r="C15" s="428">
        <f t="shared" si="1"/>
        <v>37446</v>
      </c>
      <c r="D15" s="429">
        <v>0</v>
      </c>
      <c r="E15" s="429">
        <v>0</v>
      </c>
      <c r="F15" s="429">
        <v>0</v>
      </c>
      <c r="G15" s="429">
        <v>0</v>
      </c>
      <c r="H15" s="429">
        <v>2</v>
      </c>
      <c r="I15" s="429">
        <v>1066</v>
      </c>
      <c r="J15" s="429">
        <v>9</v>
      </c>
      <c r="K15" s="429">
        <v>36380</v>
      </c>
      <c r="L15" s="429">
        <v>0</v>
      </c>
      <c r="M15" s="429">
        <v>0</v>
      </c>
      <c r="N15" s="428">
        <f t="shared" ref="N15:N36" si="2">P15+R15+T15+V15+X15</f>
        <v>11</v>
      </c>
      <c r="O15" s="428">
        <f t="shared" ref="O15:O36" si="3">Q15+S15+U15+W15+Y15</f>
        <v>37446</v>
      </c>
      <c r="P15" s="429">
        <v>0</v>
      </c>
      <c r="Q15" s="429">
        <v>0</v>
      </c>
      <c r="R15" s="429">
        <v>1</v>
      </c>
      <c r="S15" s="429">
        <v>35000</v>
      </c>
      <c r="T15" s="429">
        <v>10</v>
      </c>
      <c r="U15" s="429">
        <v>2446</v>
      </c>
      <c r="V15" s="429">
        <v>0</v>
      </c>
      <c r="W15" s="429">
        <v>0</v>
      </c>
      <c r="X15" s="429">
        <v>0</v>
      </c>
      <c r="Y15" s="429">
        <v>0</v>
      </c>
      <c r="Z15" s="312" t="s">
        <v>266</v>
      </c>
      <c r="AA15" s="52"/>
    </row>
    <row r="16" spans="1:30" s="362" customFormat="1" ht="17.850000000000001" customHeight="1">
      <c r="A16" s="308" t="s">
        <v>275</v>
      </c>
      <c r="B16" s="428">
        <f t="shared" si="1"/>
        <v>4</v>
      </c>
      <c r="C16" s="428">
        <f t="shared" si="1"/>
        <v>1029</v>
      </c>
      <c r="D16" s="429">
        <v>0</v>
      </c>
      <c r="E16" s="429">
        <v>0</v>
      </c>
      <c r="F16" s="429">
        <v>2</v>
      </c>
      <c r="G16" s="429">
        <v>848</v>
      </c>
      <c r="H16" s="429">
        <v>0</v>
      </c>
      <c r="I16" s="429">
        <v>0</v>
      </c>
      <c r="J16" s="429">
        <v>2</v>
      </c>
      <c r="K16" s="429">
        <v>181</v>
      </c>
      <c r="L16" s="429">
        <v>0</v>
      </c>
      <c r="M16" s="429">
        <v>0</v>
      </c>
      <c r="N16" s="428">
        <f t="shared" si="2"/>
        <v>4</v>
      </c>
      <c r="O16" s="428">
        <f t="shared" si="3"/>
        <v>1029</v>
      </c>
      <c r="P16" s="429">
        <v>0</v>
      </c>
      <c r="Q16" s="429">
        <v>0</v>
      </c>
      <c r="R16" s="429">
        <v>1</v>
      </c>
      <c r="S16" s="429">
        <v>405</v>
      </c>
      <c r="T16" s="429">
        <v>2</v>
      </c>
      <c r="U16" s="429">
        <v>543</v>
      </c>
      <c r="V16" s="429">
        <v>0</v>
      </c>
      <c r="W16" s="429">
        <v>0</v>
      </c>
      <c r="X16" s="429">
        <v>1</v>
      </c>
      <c r="Y16" s="429">
        <v>81</v>
      </c>
      <c r="Z16" s="312" t="s">
        <v>267</v>
      </c>
      <c r="AA16" s="52"/>
    </row>
    <row r="17" spans="1:27" s="362" customFormat="1" ht="17.850000000000001" customHeight="1">
      <c r="A17" s="308" t="s">
        <v>276</v>
      </c>
      <c r="B17" s="428">
        <f t="shared" si="1"/>
        <v>0</v>
      </c>
      <c r="C17" s="428">
        <f t="shared" si="1"/>
        <v>0</v>
      </c>
      <c r="D17" s="429">
        <v>0</v>
      </c>
      <c r="E17" s="429">
        <v>0</v>
      </c>
      <c r="F17" s="429">
        <v>0</v>
      </c>
      <c r="G17" s="429">
        <v>0</v>
      </c>
      <c r="H17" s="429">
        <v>0</v>
      </c>
      <c r="I17" s="429">
        <v>0</v>
      </c>
      <c r="J17" s="429">
        <v>0</v>
      </c>
      <c r="K17" s="429">
        <v>0</v>
      </c>
      <c r="L17" s="429">
        <v>0</v>
      </c>
      <c r="M17" s="429">
        <v>0</v>
      </c>
      <c r="N17" s="428">
        <f t="shared" si="2"/>
        <v>0</v>
      </c>
      <c r="O17" s="428">
        <f t="shared" si="3"/>
        <v>0</v>
      </c>
      <c r="P17" s="429">
        <v>0</v>
      </c>
      <c r="Q17" s="429">
        <v>0</v>
      </c>
      <c r="R17" s="429">
        <v>0</v>
      </c>
      <c r="S17" s="429">
        <v>0</v>
      </c>
      <c r="T17" s="429">
        <v>0</v>
      </c>
      <c r="U17" s="429">
        <v>0</v>
      </c>
      <c r="V17" s="429">
        <v>0</v>
      </c>
      <c r="W17" s="429">
        <v>0</v>
      </c>
      <c r="X17" s="429">
        <v>0</v>
      </c>
      <c r="Y17" s="429">
        <v>0</v>
      </c>
      <c r="Z17" s="312" t="s">
        <v>296</v>
      </c>
      <c r="AA17" s="52"/>
    </row>
    <row r="18" spans="1:27" s="362" customFormat="1" ht="17.850000000000001" customHeight="1">
      <c r="A18" s="308" t="s">
        <v>277</v>
      </c>
      <c r="B18" s="428">
        <f t="shared" si="1"/>
        <v>13</v>
      </c>
      <c r="C18" s="428">
        <f t="shared" si="1"/>
        <v>269889</v>
      </c>
      <c r="D18" s="429">
        <v>0</v>
      </c>
      <c r="E18" s="429">
        <v>0</v>
      </c>
      <c r="F18" s="429">
        <v>6</v>
      </c>
      <c r="G18" s="429">
        <v>269349</v>
      </c>
      <c r="H18" s="429">
        <v>0</v>
      </c>
      <c r="I18" s="429">
        <v>0</v>
      </c>
      <c r="J18" s="429">
        <v>7</v>
      </c>
      <c r="K18" s="429">
        <v>540</v>
      </c>
      <c r="L18" s="429">
        <v>0</v>
      </c>
      <c r="M18" s="429">
        <v>0</v>
      </c>
      <c r="N18" s="428">
        <f t="shared" si="2"/>
        <v>13</v>
      </c>
      <c r="O18" s="428">
        <f t="shared" si="3"/>
        <v>269889</v>
      </c>
      <c r="P18" s="429">
        <v>0</v>
      </c>
      <c r="Q18" s="429">
        <v>0</v>
      </c>
      <c r="R18" s="429">
        <v>1</v>
      </c>
      <c r="S18" s="429">
        <v>51133</v>
      </c>
      <c r="T18" s="429">
        <v>10</v>
      </c>
      <c r="U18" s="429">
        <v>218586</v>
      </c>
      <c r="V18" s="429">
        <v>2</v>
      </c>
      <c r="W18" s="429">
        <v>170</v>
      </c>
      <c r="X18" s="429">
        <v>0</v>
      </c>
      <c r="Y18" s="429">
        <v>0</v>
      </c>
      <c r="Z18" s="312" t="s">
        <v>269</v>
      </c>
      <c r="AA18" s="52"/>
    </row>
    <row r="19" spans="1:27" s="362" customFormat="1" ht="17.850000000000001" customHeight="1">
      <c r="A19" s="308" t="s">
        <v>278</v>
      </c>
      <c r="B19" s="428">
        <f t="shared" si="1"/>
        <v>0</v>
      </c>
      <c r="C19" s="428">
        <f t="shared" si="1"/>
        <v>0</v>
      </c>
      <c r="D19" s="429">
        <v>0</v>
      </c>
      <c r="E19" s="429">
        <v>0</v>
      </c>
      <c r="F19" s="429">
        <v>0</v>
      </c>
      <c r="G19" s="429">
        <v>0</v>
      </c>
      <c r="H19" s="429">
        <v>0</v>
      </c>
      <c r="I19" s="429">
        <v>0</v>
      </c>
      <c r="J19" s="429">
        <v>0</v>
      </c>
      <c r="K19" s="429">
        <v>0</v>
      </c>
      <c r="L19" s="429">
        <v>0</v>
      </c>
      <c r="M19" s="429">
        <v>0</v>
      </c>
      <c r="N19" s="428">
        <f t="shared" si="2"/>
        <v>0</v>
      </c>
      <c r="O19" s="428">
        <f t="shared" si="3"/>
        <v>0</v>
      </c>
      <c r="P19" s="429">
        <v>0</v>
      </c>
      <c r="Q19" s="429">
        <v>0</v>
      </c>
      <c r="R19" s="429">
        <v>0</v>
      </c>
      <c r="S19" s="429">
        <v>0</v>
      </c>
      <c r="T19" s="429">
        <v>0</v>
      </c>
      <c r="U19" s="429">
        <v>0</v>
      </c>
      <c r="V19" s="429">
        <v>0</v>
      </c>
      <c r="W19" s="429">
        <v>0</v>
      </c>
      <c r="X19" s="429">
        <v>0</v>
      </c>
      <c r="Y19" s="429">
        <v>0</v>
      </c>
      <c r="Z19" s="312" t="s">
        <v>297</v>
      </c>
      <c r="AA19" s="52"/>
    </row>
    <row r="20" spans="1:27" s="362" customFormat="1" ht="17.850000000000001" customHeight="1">
      <c r="A20" s="308" t="s">
        <v>279</v>
      </c>
      <c r="B20" s="428">
        <f t="shared" si="1"/>
        <v>3</v>
      </c>
      <c r="C20" s="428">
        <f t="shared" si="1"/>
        <v>836</v>
      </c>
      <c r="D20" s="429">
        <v>0</v>
      </c>
      <c r="E20" s="429">
        <v>0</v>
      </c>
      <c r="F20" s="429">
        <v>1</v>
      </c>
      <c r="G20" s="429">
        <v>673</v>
      </c>
      <c r="H20" s="429">
        <v>0</v>
      </c>
      <c r="I20" s="429">
        <v>0</v>
      </c>
      <c r="J20" s="429">
        <v>2</v>
      </c>
      <c r="K20" s="429">
        <v>163</v>
      </c>
      <c r="L20" s="429">
        <v>0</v>
      </c>
      <c r="M20" s="429">
        <v>0</v>
      </c>
      <c r="N20" s="428">
        <f t="shared" si="2"/>
        <v>3</v>
      </c>
      <c r="O20" s="428">
        <f t="shared" si="3"/>
        <v>836</v>
      </c>
      <c r="P20" s="429">
        <v>0</v>
      </c>
      <c r="Q20" s="429">
        <v>0</v>
      </c>
      <c r="R20" s="429">
        <v>0</v>
      </c>
      <c r="S20" s="429">
        <v>0</v>
      </c>
      <c r="T20" s="429">
        <v>3</v>
      </c>
      <c r="U20" s="429">
        <v>836</v>
      </c>
      <c r="V20" s="429">
        <v>0</v>
      </c>
      <c r="W20" s="429">
        <v>0</v>
      </c>
      <c r="X20" s="429">
        <v>0</v>
      </c>
      <c r="Y20" s="429">
        <v>0</v>
      </c>
      <c r="Z20" s="312" t="s">
        <v>298</v>
      </c>
      <c r="AA20" s="52"/>
    </row>
    <row r="21" spans="1:27" s="362" customFormat="1" ht="17.850000000000001" customHeight="1">
      <c r="A21" s="308" t="s">
        <v>280</v>
      </c>
      <c r="B21" s="428">
        <f t="shared" si="1"/>
        <v>1</v>
      </c>
      <c r="C21" s="428">
        <f t="shared" si="1"/>
        <v>102</v>
      </c>
      <c r="D21" s="429">
        <v>0</v>
      </c>
      <c r="E21" s="429">
        <v>0</v>
      </c>
      <c r="F21" s="429">
        <v>0</v>
      </c>
      <c r="G21" s="429">
        <v>0</v>
      </c>
      <c r="H21" s="429">
        <v>0</v>
      </c>
      <c r="I21" s="429">
        <v>0</v>
      </c>
      <c r="J21" s="429">
        <v>1</v>
      </c>
      <c r="K21" s="429">
        <v>102</v>
      </c>
      <c r="L21" s="429">
        <v>0</v>
      </c>
      <c r="M21" s="429">
        <v>0</v>
      </c>
      <c r="N21" s="428">
        <f t="shared" si="2"/>
        <v>1</v>
      </c>
      <c r="O21" s="428">
        <f t="shared" si="3"/>
        <v>102</v>
      </c>
      <c r="P21" s="429">
        <v>0</v>
      </c>
      <c r="Q21" s="429">
        <v>0</v>
      </c>
      <c r="R21" s="429">
        <v>0</v>
      </c>
      <c r="S21" s="429">
        <v>0</v>
      </c>
      <c r="T21" s="429">
        <v>1</v>
      </c>
      <c r="U21" s="429">
        <v>102</v>
      </c>
      <c r="V21" s="429">
        <v>0</v>
      </c>
      <c r="W21" s="429">
        <v>0</v>
      </c>
      <c r="X21" s="429">
        <v>0</v>
      </c>
      <c r="Y21" s="429">
        <v>0</v>
      </c>
      <c r="Z21" s="312" t="s">
        <v>299</v>
      </c>
      <c r="AA21" s="52"/>
    </row>
    <row r="22" spans="1:27" s="362" customFormat="1" ht="17.850000000000001" customHeight="1">
      <c r="A22" s="308" t="s">
        <v>281</v>
      </c>
      <c r="B22" s="428">
        <f t="shared" si="1"/>
        <v>2</v>
      </c>
      <c r="C22" s="428">
        <f t="shared" si="1"/>
        <v>281</v>
      </c>
      <c r="D22" s="429">
        <v>2</v>
      </c>
      <c r="E22" s="429">
        <v>281</v>
      </c>
      <c r="F22" s="429">
        <v>0</v>
      </c>
      <c r="G22" s="429">
        <v>0</v>
      </c>
      <c r="H22" s="429">
        <v>0</v>
      </c>
      <c r="I22" s="429">
        <v>0</v>
      </c>
      <c r="J22" s="429">
        <v>0</v>
      </c>
      <c r="K22" s="429">
        <v>0</v>
      </c>
      <c r="L22" s="429">
        <v>0</v>
      </c>
      <c r="M22" s="429">
        <v>0</v>
      </c>
      <c r="N22" s="428">
        <f t="shared" si="2"/>
        <v>2</v>
      </c>
      <c r="O22" s="428">
        <f t="shared" si="3"/>
        <v>281</v>
      </c>
      <c r="P22" s="429">
        <v>0</v>
      </c>
      <c r="Q22" s="429">
        <v>0</v>
      </c>
      <c r="R22" s="429">
        <v>0</v>
      </c>
      <c r="S22" s="429">
        <v>0</v>
      </c>
      <c r="T22" s="429">
        <v>2</v>
      </c>
      <c r="U22" s="429">
        <v>281</v>
      </c>
      <c r="V22" s="429">
        <v>0</v>
      </c>
      <c r="W22" s="429">
        <v>0</v>
      </c>
      <c r="X22" s="429">
        <v>0</v>
      </c>
      <c r="Y22" s="429">
        <v>0</v>
      </c>
      <c r="Z22" s="312" t="s">
        <v>270</v>
      </c>
      <c r="AA22" s="52"/>
    </row>
    <row r="23" spans="1:27" s="362" customFormat="1" ht="17.850000000000001" customHeight="1">
      <c r="A23" s="308" t="s">
        <v>282</v>
      </c>
      <c r="B23" s="428">
        <f t="shared" si="1"/>
        <v>6</v>
      </c>
      <c r="C23" s="428">
        <f t="shared" si="1"/>
        <v>2743</v>
      </c>
      <c r="D23" s="429">
        <v>0</v>
      </c>
      <c r="E23" s="429">
        <v>0</v>
      </c>
      <c r="F23" s="429">
        <v>1</v>
      </c>
      <c r="G23" s="429">
        <v>2340</v>
      </c>
      <c r="H23" s="429">
        <v>0</v>
      </c>
      <c r="I23" s="429">
        <v>0</v>
      </c>
      <c r="J23" s="429">
        <v>5</v>
      </c>
      <c r="K23" s="429">
        <v>403</v>
      </c>
      <c r="L23" s="429">
        <v>0</v>
      </c>
      <c r="M23" s="429">
        <v>0</v>
      </c>
      <c r="N23" s="428">
        <f t="shared" si="2"/>
        <v>6</v>
      </c>
      <c r="O23" s="428">
        <f t="shared" si="3"/>
        <v>2743</v>
      </c>
      <c r="P23" s="429">
        <v>0</v>
      </c>
      <c r="Q23" s="429">
        <v>0</v>
      </c>
      <c r="R23" s="429">
        <v>0</v>
      </c>
      <c r="S23" s="429">
        <v>0</v>
      </c>
      <c r="T23" s="429">
        <v>6</v>
      </c>
      <c r="U23" s="429">
        <v>2743</v>
      </c>
      <c r="V23" s="429">
        <v>0</v>
      </c>
      <c r="W23" s="429">
        <v>0</v>
      </c>
      <c r="X23" s="429">
        <v>0</v>
      </c>
      <c r="Y23" s="429">
        <v>0</v>
      </c>
      <c r="Z23" s="312" t="s">
        <v>271</v>
      </c>
      <c r="AA23" s="52"/>
    </row>
    <row r="24" spans="1:27" s="362" customFormat="1" ht="17.850000000000001" customHeight="1">
      <c r="A24" s="308" t="s">
        <v>283</v>
      </c>
      <c r="B24" s="428">
        <f t="shared" si="1"/>
        <v>0</v>
      </c>
      <c r="C24" s="428">
        <f t="shared" si="1"/>
        <v>0</v>
      </c>
      <c r="D24" s="429">
        <v>0</v>
      </c>
      <c r="E24" s="429">
        <v>0</v>
      </c>
      <c r="F24" s="429">
        <v>0</v>
      </c>
      <c r="G24" s="429">
        <v>0</v>
      </c>
      <c r="H24" s="429">
        <v>0</v>
      </c>
      <c r="I24" s="429">
        <v>0</v>
      </c>
      <c r="J24" s="429">
        <v>0</v>
      </c>
      <c r="K24" s="429">
        <v>0</v>
      </c>
      <c r="L24" s="429">
        <v>0</v>
      </c>
      <c r="M24" s="429">
        <v>0</v>
      </c>
      <c r="N24" s="428">
        <f t="shared" si="2"/>
        <v>0</v>
      </c>
      <c r="O24" s="428">
        <f t="shared" si="3"/>
        <v>0</v>
      </c>
      <c r="P24" s="429">
        <v>0</v>
      </c>
      <c r="Q24" s="429">
        <v>0</v>
      </c>
      <c r="R24" s="429">
        <v>0</v>
      </c>
      <c r="S24" s="429">
        <v>0</v>
      </c>
      <c r="T24" s="429">
        <v>0</v>
      </c>
      <c r="U24" s="429">
        <v>0</v>
      </c>
      <c r="V24" s="429">
        <v>0</v>
      </c>
      <c r="W24" s="429">
        <v>0</v>
      </c>
      <c r="X24" s="429">
        <v>0</v>
      </c>
      <c r="Y24" s="429">
        <v>0</v>
      </c>
      <c r="Z24" s="312" t="s">
        <v>300</v>
      </c>
      <c r="AA24" s="52"/>
    </row>
    <row r="25" spans="1:27" s="362" customFormat="1" ht="17.850000000000001" customHeight="1">
      <c r="A25" s="308" t="s">
        <v>284</v>
      </c>
      <c r="B25" s="428">
        <f t="shared" si="1"/>
        <v>0</v>
      </c>
      <c r="C25" s="428">
        <f t="shared" si="1"/>
        <v>0</v>
      </c>
      <c r="D25" s="429">
        <v>0</v>
      </c>
      <c r="E25" s="429">
        <v>0</v>
      </c>
      <c r="F25" s="429">
        <v>0</v>
      </c>
      <c r="G25" s="429">
        <v>0</v>
      </c>
      <c r="H25" s="429">
        <v>0</v>
      </c>
      <c r="I25" s="429">
        <v>0</v>
      </c>
      <c r="J25" s="429">
        <v>0</v>
      </c>
      <c r="K25" s="429">
        <v>0</v>
      </c>
      <c r="L25" s="429">
        <v>0</v>
      </c>
      <c r="M25" s="429">
        <v>0</v>
      </c>
      <c r="N25" s="428">
        <f t="shared" si="2"/>
        <v>0</v>
      </c>
      <c r="O25" s="428">
        <f t="shared" si="3"/>
        <v>0</v>
      </c>
      <c r="P25" s="429">
        <v>0</v>
      </c>
      <c r="Q25" s="429">
        <v>0</v>
      </c>
      <c r="R25" s="429">
        <v>0</v>
      </c>
      <c r="S25" s="429">
        <v>0</v>
      </c>
      <c r="T25" s="429">
        <v>0</v>
      </c>
      <c r="U25" s="429">
        <v>0</v>
      </c>
      <c r="V25" s="429">
        <v>0</v>
      </c>
      <c r="W25" s="429">
        <v>0</v>
      </c>
      <c r="X25" s="429">
        <v>0</v>
      </c>
      <c r="Y25" s="429">
        <v>0</v>
      </c>
      <c r="Z25" s="312" t="s">
        <v>301</v>
      </c>
      <c r="AA25" s="52"/>
    </row>
    <row r="26" spans="1:27" s="362" customFormat="1" ht="17.850000000000001" customHeight="1">
      <c r="A26" s="308" t="s">
        <v>285</v>
      </c>
      <c r="B26" s="428">
        <f t="shared" si="1"/>
        <v>0</v>
      </c>
      <c r="C26" s="428">
        <f t="shared" si="1"/>
        <v>0</v>
      </c>
      <c r="D26" s="429">
        <v>0</v>
      </c>
      <c r="E26" s="429">
        <v>0</v>
      </c>
      <c r="F26" s="429">
        <v>0</v>
      </c>
      <c r="G26" s="429">
        <v>0</v>
      </c>
      <c r="H26" s="429">
        <v>0</v>
      </c>
      <c r="I26" s="429">
        <v>0</v>
      </c>
      <c r="J26" s="429">
        <v>0</v>
      </c>
      <c r="K26" s="429">
        <v>0</v>
      </c>
      <c r="L26" s="429">
        <v>0</v>
      </c>
      <c r="M26" s="429">
        <v>0</v>
      </c>
      <c r="N26" s="428">
        <f t="shared" si="2"/>
        <v>0</v>
      </c>
      <c r="O26" s="428">
        <f t="shared" si="3"/>
        <v>0</v>
      </c>
      <c r="P26" s="429">
        <v>0</v>
      </c>
      <c r="Q26" s="429">
        <v>0</v>
      </c>
      <c r="R26" s="429">
        <v>0</v>
      </c>
      <c r="S26" s="429">
        <v>0</v>
      </c>
      <c r="T26" s="429">
        <v>0</v>
      </c>
      <c r="U26" s="429">
        <v>0</v>
      </c>
      <c r="V26" s="429">
        <v>0</v>
      </c>
      <c r="W26" s="429">
        <v>0</v>
      </c>
      <c r="X26" s="429">
        <v>0</v>
      </c>
      <c r="Y26" s="429">
        <v>0</v>
      </c>
      <c r="Z26" s="312" t="s">
        <v>265</v>
      </c>
      <c r="AA26" s="52"/>
    </row>
    <row r="27" spans="1:27" s="362" customFormat="1" ht="17.850000000000001" customHeight="1">
      <c r="A27" s="308" t="s">
        <v>286</v>
      </c>
      <c r="B27" s="428">
        <f t="shared" si="1"/>
        <v>0</v>
      </c>
      <c r="C27" s="428">
        <f t="shared" si="1"/>
        <v>0</v>
      </c>
      <c r="D27" s="429">
        <v>0</v>
      </c>
      <c r="E27" s="429">
        <v>0</v>
      </c>
      <c r="F27" s="429">
        <v>0</v>
      </c>
      <c r="G27" s="429">
        <v>0</v>
      </c>
      <c r="H27" s="429">
        <v>0</v>
      </c>
      <c r="I27" s="429">
        <v>0</v>
      </c>
      <c r="J27" s="429">
        <v>0</v>
      </c>
      <c r="K27" s="429">
        <v>0</v>
      </c>
      <c r="L27" s="429">
        <v>0</v>
      </c>
      <c r="M27" s="429">
        <v>0</v>
      </c>
      <c r="N27" s="428">
        <f t="shared" si="2"/>
        <v>0</v>
      </c>
      <c r="O27" s="428">
        <f t="shared" si="3"/>
        <v>0</v>
      </c>
      <c r="P27" s="429">
        <v>0</v>
      </c>
      <c r="Q27" s="429">
        <v>0</v>
      </c>
      <c r="R27" s="429">
        <v>0</v>
      </c>
      <c r="S27" s="429">
        <v>0</v>
      </c>
      <c r="T27" s="429">
        <v>0</v>
      </c>
      <c r="U27" s="429">
        <v>0</v>
      </c>
      <c r="V27" s="429">
        <v>0</v>
      </c>
      <c r="W27" s="429">
        <v>0</v>
      </c>
      <c r="X27" s="429">
        <v>0</v>
      </c>
      <c r="Y27" s="429">
        <v>0</v>
      </c>
      <c r="Z27" s="312" t="s">
        <v>302</v>
      </c>
      <c r="AA27" s="52"/>
    </row>
    <row r="28" spans="1:27" s="362" customFormat="1" ht="17.850000000000001" customHeight="1">
      <c r="A28" s="308" t="s">
        <v>287</v>
      </c>
      <c r="B28" s="428">
        <f t="shared" si="1"/>
        <v>1</v>
      </c>
      <c r="C28" s="428">
        <f t="shared" si="1"/>
        <v>700</v>
      </c>
      <c r="D28" s="429">
        <v>0</v>
      </c>
      <c r="E28" s="429">
        <v>0</v>
      </c>
      <c r="F28" s="429">
        <v>0</v>
      </c>
      <c r="G28" s="429">
        <v>0</v>
      </c>
      <c r="H28" s="429">
        <v>1</v>
      </c>
      <c r="I28" s="429">
        <v>700</v>
      </c>
      <c r="J28" s="429">
        <v>0</v>
      </c>
      <c r="K28" s="429">
        <v>0</v>
      </c>
      <c r="L28" s="429">
        <v>0</v>
      </c>
      <c r="M28" s="429">
        <v>0</v>
      </c>
      <c r="N28" s="428">
        <f t="shared" si="2"/>
        <v>1</v>
      </c>
      <c r="O28" s="428">
        <f t="shared" si="3"/>
        <v>700</v>
      </c>
      <c r="P28" s="429">
        <v>0</v>
      </c>
      <c r="Q28" s="429">
        <v>0</v>
      </c>
      <c r="R28" s="429">
        <v>0</v>
      </c>
      <c r="S28" s="429">
        <v>0</v>
      </c>
      <c r="T28" s="429">
        <v>1</v>
      </c>
      <c r="U28" s="429">
        <v>700</v>
      </c>
      <c r="V28" s="429">
        <v>0</v>
      </c>
      <c r="W28" s="429">
        <v>0</v>
      </c>
      <c r="X28" s="429">
        <v>0</v>
      </c>
      <c r="Y28" s="429">
        <v>0</v>
      </c>
      <c r="Z28" s="312" t="s">
        <v>303</v>
      </c>
      <c r="AA28" s="52"/>
    </row>
    <row r="29" spans="1:27" s="362" customFormat="1" ht="17.850000000000001" customHeight="1">
      <c r="A29" s="308" t="s">
        <v>288</v>
      </c>
      <c r="B29" s="428">
        <f t="shared" si="1"/>
        <v>0</v>
      </c>
      <c r="C29" s="428">
        <f t="shared" si="1"/>
        <v>0</v>
      </c>
      <c r="D29" s="429">
        <v>0</v>
      </c>
      <c r="E29" s="429">
        <v>0</v>
      </c>
      <c r="F29" s="429">
        <v>0</v>
      </c>
      <c r="G29" s="429">
        <v>0</v>
      </c>
      <c r="H29" s="429">
        <v>0</v>
      </c>
      <c r="I29" s="429">
        <v>0</v>
      </c>
      <c r="J29" s="429">
        <v>0</v>
      </c>
      <c r="K29" s="429">
        <v>0</v>
      </c>
      <c r="L29" s="429">
        <v>0</v>
      </c>
      <c r="M29" s="429">
        <v>0</v>
      </c>
      <c r="N29" s="428">
        <f t="shared" si="2"/>
        <v>0</v>
      </c>
      <c r="O29" s="428">
        <f t="shared" si="3"/>
        <v>0</v>
      </c>
      <c r="P29" s="429">
        <v>0</v>
      </c>
      <c r="Q29" s="429">
        <v>0</v>
      </c>
      <c r="R29" s="429">
        <v>0</v>
      </c>
      <c r="S29" s="429">
        <v>0</v>
      </c>
      <c r="T29" s="429">
        <v>0</v>
      </c>
      <c r="U29" s="429">
        <v>0</v>
      </c>
      <c r="V29" s="429">
        <v>0</v>
      </c>
      <c r="W29" s="429">
        <v>0</v>
      </c>
      <c r="X29" s="429">
        <v>0</v>
      </c>
      <c r="Y29" s="429">
        <v>0</v>
      </c>
      <c r="Z29" s="312" t="s">
        <v>304</v>
      </c>
      <c r="AA29" s="52"/>
    </row>
    <row r="30" spans="1:27" s="362" customFormat="1" ht="17.850000000000001" customHeight="1">
      <c r="A30" s="308" t="s">
        <v>289</v>
      </c>
      <c r="B30" s="428">
        <f t="shared" si="1"/>
        <v>2</v>
      </c>
      <c r="C30" s="428">
        <f t="shared" si="1"/>
        <v>1618</v>
      </c>
      <c r="D30" s="429">
        <v>0</v>
      </c>
      <c r="E30" s="429">
        <v>0</v>
      </c>
      <c r="F30" s="429">
        <v>1</v>
      </c>
      <c r="G30" s="429">
        <v>1540</v>
      </c>
      <c r="H30" s="429">
        <v>0</v>
      </c>
      <c r="I30" s="429">
        <v>0</v>
      </c>
      <c r="J30" s="429">
        <v>1</v>
      </c>
      <c r="K30" s="429">
        <v>78</v>
      </c>
      <c r="L30" s="429">
        <v>0</v>
      </c>
      <c r="M30" s="429">
        <v>0</v>
      </c>
      <c r="N30" s="428">
        <f t="shared" si="2"/>
        <v>2</v>
      </c>
      <c r="O30" s="428">
        <f t="shared" si="3"/>
        <v>1618</v>
      </c>
      <c r="P30" s="429">
        <v>0</v>
      </c>
      <c r="Q30" s="429">
        <v>0</v>
      </c>
      <c r="R30" s="429">
        <v>1</v>
      </c>
      <c r="S30" s="429">
        <v>1540</v>
      </c>
      <c r="T30" s="429">
        <v>1</v>
      </c>
      <c r="U30" s="429">
        <v>78</v>
      </c>
      <c r="V30" s="429">
        <v>0</v>
      </c>
      <c r="W30" s="429">
        <v>0</v>
      </c>
      <c r="X30" s="429">
        <v>0</v>
      </c>
      <c r="Y30" s="429">
        <v>0</v>
      </c>
      <c r="Z30" s="312" t="s">
        <v>305</v>
      </c>
      <c r="AA30" s="52"/>
    </row>
    <row r="31" spans="1:27" s="362" customFormat="1" ht="17.850000000000001" customHeight="1">
      <c r="A31" s="308" t="s">
        <v>290</v>
      </c>
      <c r="B31" s="428">
        <f t="shared" si="1"/>
        <v>3</v>
      </c>
      <c r="C31" s="428">
        <f t="shared" si="1"/>
        <v>1600</v>
      </c>
      <c r="D31" s="429">
        <v>0</v>
      </c>
      <c r="E31" s="429">
        <v>0</v>
      </c>
      <c r="F31" s="429">
        <v>1</v>
      </c>
      <c r="G31" s="429">
        <v>1000</v>
      </c>
      <c r="H31" s="429">
        <v>0</v>
      </c>
      <c r="I31" s="429">
        <v>0</v>
      </c>
      <c r="J31" s="429">
        <v>2</v>
      </c>
      <c r="K31" s="429">
        <v>600</v>
      </c>
      <c r="L31" s="429">
        <v>0</v>
      </c>
      <c r="M31" s="429">
        <v>0</v>
      </c>
      <c r="N31" s="428">
        <f t="shared" si="2"/>
        <v>3</v>
      </c>
      <c r="O31" s="428">
        <f t="shared" si="3"/>
        <v>1600</v>
      </c>
      <c r="P31" s="429">
        <v>0</v>
      </c>
      <c r="Q31" s="429">
        <v>0</v>
      </c>
      <c r="R31" s="429">
        <v>1</v>
      </c>
      <c r="S31" s="429">
        <v>1000</v>
      </c>
      <c r="T31" s="429">
        <v>2</v>
      </c>
      <c r="U31" s="429">
        <v>600</v>
      </c>
      <c r="V31" s="429">
        <v>0</v>
      </c>
      <c r="W31" s="429">
        <v>0</v>
      </c>
      <c r="X31" s="429">
        <v>0</v>
      </c>
      <c r="Y31" s="429">
        <v>0</v>
      </c>
      <c r="Z31" s="312" t="s">
        <v>306</v>
      </c>
      <c r="AA31" s="52"/>
    </row>
    <row r="32" spans="1:27" s="362" customFormat="1" ht="17.850000000000001" customHeight="1">
      <c r="A32" s="308" t="s">
        <v>291</v>
      </c>
      <c r="B32" s="428">
        <f t="shared" si="1"/>
        <v>3</v>
      </c>
      <c r="C32" s="428">
        <f t="shared" si="1"/>
        <v>237</v>
      </c>
      <c r="D32" s="429">
        <v>0</v>
      </c>
      <c r="E32" s="429">
        <v>0</v>
      </c>
      <c r="F32" s="429">
        <v>1</v>
      </c>
      <c r="G32" s="429">
        <v>80</v>
      </c>
      <c r="H32" s="429">
        <v>0</v>
      </c>
      <c r="I32" s="429">
        <v>0</v>
      </c>
      <c r="J32" s="429">
        <v>2</v>
      </c>
      <c r="K32" s="429">
        <v>157</v>
      </c>
      <c r="L32" s="429">
        <v>0</v>
      </c>
      <c r="M32" s="429">
        <v>0</v>
      </c>
      <c r="N32" s="428">
        <f t="shared" si="2"/>
        <v>3</v>
      </c>
      <c r="O32" s="428">
        <f t="shared" si="3"/>
        <v>237</v>
      </c>
      <c r="P32" s="429">
        <v>0</v>
      </c>
      <c r="Q32" s="429">
        <v>0</v>
      </c>
      <c r="R32" s="429">
        <v>0</v>
      </c>
      <c r="S32" s="429">
        <v>0</v>
      </c>
      <c r="T32" s="429">
        <v>3</v>
      </c>
      <c r="U32" s="429">
        <v>237</v>
      </c>
      <c r="V32" s="429">
        <v>0</v>
      </c>
      <c r="W32" s="429">
        <v>0</v>
      </c>
      <c r="X32" s="429">
        <v>0</v>
      </c>
      <c r="Y32" s="429">
        <v>0</v>
      </c>
      <c r="Z32" s="312" t="s">
        <v>307</v>
      </c>
      <c r="AA32" s="52"/>
    </row>
    <row r="33" spans="1:30" s="362" customFormat="1" ht="17.850000000000001" customHeight="1">
      <c r="A33" s="308" t="s">
        <v>292</v>
      </c>
      <c r="B33" s="428">
        <f t="shared" si="1"/>
        <v>1</v>
      </c>
      <c r="C33" s="428">
        <f t="shared" si="1"/>
        <v>10000</v>
      </c>
      <c r="D33" s="429">
        <v>0</v>
      </c>
      <c r="E33" s="429">
        <v>0</v>
      </c>
      <c r="F33" s="429">
        <v>0</v>
      </c>
      <c r="G33" s="429">
        <v>0</v>
      </c>
      <c r="H33" s="429">
        <v>0</v>
      </c>
      <c r="I33" s="429">
        <v>0</v>
      </c>
      <c r="J33" s="429">
        <v>1</v>
      </c>
      <c r="K33" s="429">
        <v>10000</v>
      </c>
      <c r="L33" s="429">
        <v>0</v>
      </c>
      <c r="M33" s="429">
        <v>0</v>
      </c>
      <c r="N33" s="428">
        <f t="shared" si="2"/>
        <v>1</v>
      </c>
      <c r="O33" s="428">
        <f t="shared" si="3"/>
        <v>10000</v>
      </c>
      <c r="P33" s="429">
        <v>0</v>
      </c>
      <c r="Q33" s="429">
        <v>0</v>
      </c>
      <c r="R33" s="429">
        <v>1</v>
      </c>
      <c r="S33" s="429">
        <v>10000</v>
      </c>
      <c r="T33" s="429">
        <v>0</v>
      </c>
      <c r="U33" s="429">
        <v>0</v>
      </c>
      <c r="V33" s="429">
        <v>0</v>
      </c>
      <c r="W33" s="429">
        <v>0</v>
      </c>
      <c r="X33" s="429">
        <v>0</v>
      </c>
      <c r="Y33" s="429">
        <v>0</v>
      </c>
      <c r="Z33" s="312" t="s">
        <v>308</v>
      </c>
      <c r="AA33" s="52"/>
    </row>
    <row r="34" spans="1:30" s="362" customFormat="1" ht="17.850000000000001" customHeight="1">
      <c r="A34" s="308" t="s">
        <v>293</v>
      </c>
      <c r="B34" s="428">
        <f t="shared" si="1"/>
        <v>0</v>
      </c>
      <c r="C34" s="428">
        <f t="shared" si="1"/>
        <v>0</v>
      </c>
      <c r="D34" s="429">
        <v>0</v>
      </c>
      <c r="E34" s="429">
        <v>0</v>
      </c>
      <c r="F34" s="429">
        <v>0</v>
      </c>
      <c r="G34" s="429">
        <v>0</v>
      </c>
      <c r="H34" s="429">
        <v>0</v>
      </c>
      <c r="I34" s="429">
        <v>0</v>
      </c>
      <c r="J34" s="429">
        <v>0</v>
      </c>
      <c r="K34" s="429">
        <v>0</v>
      </c>
      <c r="L34" s="429">
        <v>0</v>
      </c>
      <c r="M34" s="429">
        <v>0</v>
      </c>
      <c r="N34" s="428">
        <f t="shared" si="2"/>
        <v>0</v>
      </c>
      <c r="O34" s="428">
        <f t="shared" si="3"/>
        <v>0</v>
      </c>
      <c r="P34" s="429">
        <v>0</v>
      </c>
      <c r="Q34" s="429">
        <v>0</v>
      </c>
      <c r="R34" s="429">
        <v>0</v>
      </c>
      <c r="S34" s="429">
        <v>0</v>
      </c>
      <c r="T34" s="429">
        <v>0</v>
      </c>
      <c r="U34" s="429">
        <v>0</v>
      </c>
      <c r="V34" s="429">
        <v>0</v>
      </c>
      <c r="W34" s="429">
        <v>0</v>
      </c>
      <c r="X34" s="429">
        <v>0</v>
      </c>
      <c r="Y34" s="429">
        <v>0</v>
      </c>
      <c r="Z34" s="312" t="s">
        <v>272</v>
      </c>
      <c r="AA34" s="52"/>
    </row>
    <row r="35" spans="1:30" s="362" customFormat="1" ht="17.850000000000001" customHeight="1">
      <c r="A35" s="308" t="s">
        <v>294</v>
      </c>
      <c r="B35" s="428">
        <f t="shared" si="1"/>
        <v>5</v>
      </c>
      <c r="C35" s="428">
        <f t="shared" si="1"/>
        <v>4857</v>
      </c>
      <c r="D35" s="429">
        <v>1</v>
      </c>
      <c r="E35" s="429">
        <v>90</v>
      </c>
      <c r="F35" s="429">
        <v>0</v>
      </c>
      <c r="G35" s="429">
        <v>0</v>
      </c>
      <c r="H35" s="429">
        <v>4</v>
      </c>
      <c r="I35" s="429">
        <v>4767</v>
      </c>
      <c r="J35" s="429">
        <v>0</v>
      </c>
      <c r="K35" s="429">
        <v>0</v>
      </c>
      <c r="L35" s="429">
        <v>0</v>
      </c>
      <c r="M35" s="429">
        <v>0</v>
      </c>
      <c r="N35" s="428">
        <f t="shared" si="2"/>
        <v>5</v>
      </c>
      <c r="O35" s="428">
        <f t="shared" si="3"/>
        <v>4857</v>
      </c>
      <c r="P35" s="429">
        <v>0</v>
      </c>
      <c r="Q35" s="429">
        <v>0</v>
      </c>
      <c r="R35" s="429">
        <v>0</v>
      </c>
      <c r="S35" s="429">
        <v>0</v>
      </c>
      <c r="T35" s="429">
        <v>1</v>
      </c>
      <c r="U35" s="429">
        <v>90</v>
      </c>
      <c r="V35" s="429">
        <v>4</v>
      </c>
      <c r="W35" s="429">
        <v>4767</v>
      </c>
      <c r="X35" s="429">
        <v>0</v>
      </c>
      <c r="Y35" s="429">
        <v>0</v>
      </c>
      <c r="Z35" s="312" t="s">
        <v>273</v>
      </c>
      <c r="AA35" s="52"/>
    </row>
    <row r="36" spans="1:30" s="362" customFormat="1" ht="17.850000000000001" customHeight="1" thickBot="1">
      <c r="A36" s="309" t="s">
        <v>295</v>
      </c>
      <c r="B36" s="430">
        <f t="shared" si="1"/>
        <v>0</v>
      </c>
      <c r="C36" s="430">
        <f t="shared" si="1"/>
        <v>0</v>
      </c>
      <c r="D36" s="431">
        <v>0</v>
      </c>
      <c r="E36" s="431">
        <v>0</v>
      </c>
      <c r="F36" s="431">
        <v>0</v>
      </c>
      <c r="G36" s="431">
        <v>0</v>
      </c>
      <c r="H36" s="431">
        <v>0</v>
      </c>
      <c r="I36" s="431">
        <v>0</v>
      </c>
      <c r="J36" s="431">
        <v>0</v>
      </c>
      <c r="K36" s="431">
        <v>0</v>
      </c>
      <c r="L36" s="431">
        <v>0</v>
      </c>
      <c r="M36" s="431">
        <v>0</v>
      </c>
      <c r="N36" s="428">
        <f t="shared" si="2"/>
        <v>0</v>
      </c>
      <c r="O36" s="428">
        <f t="shared" si="3"/>
        <v>0</v>
      </c>
      <c r="P36" s="431">
        <v>0</v>
      </c>
      <c r="Q36" s="431">
        <v>0</v>
      </c>
      <c r="R36" s="431">
        <v>0</v>
      </c>
      <c r="S36" s="431">
        <v>0</v>
      </c>
      <c r="T36" s="431">
        <v>0</v>
      </c>
      <c r="U36" s="431">
        <v>0</v>
      </c>
      <c r="V36" s="431">
        <v>0</v>
      </c>
      <c r="W36" s="431">
        <v>0</v>
      </c>
      <c r="X36" s="431">
        <v>0</v>
      </c>
      <c r="Y36" s="431">
        <v>0</v>
      </c>
      <c r="Z36" s="313" t="s">
        <v>268</v>
      </c>
      <c r="AA36" s="52"/>
    </row>
    <row r="37" spans="1:30" s="362" customFormat="1" ht="11.1" customHeight="1">
      <c r="A37" s="251" t="s">
        <v>263</v>
      </c>
      <c r="B37" s="215"/>
      <c r="C37" s="215"/>
      <c r="D37" s="215"/>
      <c r="E37" s="215"/>
      <c r="F37" s="215"/>
      <c r="G37" s="220"/>
      <c r="H37" s="220"/>
      <c r="I37" s="220"/>
      <c r="J37" s="220"/>
      <c r="K37" s="220"/>
      <c r="L37" s="220"/>
      <c r="M37" s="220"/>
      <c r="N37" s="215"/>
      <c r="O37" s="215"/>
      <c r="P37" s="215"/>
      <c r="Q37" s="215"/>
      <c r="R37" s="215"/>
      <c r="S37" s="215"/>
      <c r="T37" s="687" t="s">
        <v>264</v>
      </c>
      <c r="U37" s="687"/>
      <c r="V37" s="687"/>
      <c r="W37" s="687"/>
      <c r="X37" s="687"/>
      <c r="Y37" s="687"/>
      <c r="Z37" s="687"/>
    </row>
    <row r="38" spans="1:30" s="362" customFormat="1" ht="11.25">
      <c r="A38" s="47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</row>
    <row r="39" spans="1:30" s="362" customFormat="1" ht="11.25">
      <c r="A39" s="47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</row>
    <row r="40" spans="1:30" s="362" customFormat="1" ht="11.25">
      <c r="A40" s="47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</row>
    <row r="41" spans="1:30" s="362" customFormat="1" ht="11.25">
      <c r="A41" s="47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</row>
    <row r="42" spans="1:30" s="362" customFormat="1" ht="11.25">
      <c r="A42" s="47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</row>
    <row r="43" spans="1:30" s="362" customFormat="1" ht="11.25">
      <c r="A43" s="47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</row>
    <row r="44" spans="1:30" s="362" customFormat="1" ht="11.25">
      <c r="A44" s="47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</row>
    <row r="45" spans="1:30" s="362" customFormat="1" ht="11.25">
      <c r="A45" s="47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30" s="362" customFormat="1" ht="11.25">
      <c r="A46" s="47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30" s="362" customFormat="1" ht="11.25">
      <c r="A47" s="47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AD47" s="47"/>
    </row>
    <row r="48" spans="1:30" s="362" customFormat="1" ht="11.25">
      <c r="A48" s="47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AD48" s="47"/>
    </row>
    <row r="49" spans="1:30" s="362" customFormat="1" ht="11.25">
      <c r="A49" s="47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AD49" s="47"/>
    </row>
    <row r="50" spans="1:30" s="362" customFormat="1" ht="11.25">
      <c r="A50" s="47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AD50" s="47"/>
    </row>
    <row r="51" spans="1:30" s="362" customFormat="1" ht="11.25">
      <c r="A51" s="47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AD51" s="47"/>
    </row>
    <row r="52" spans="1:30" s="362" customFormat="1" ht="11.25">
      <c r="A52" s="47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AD52" s="47"/>
    </row>
    <row r="53" spans="1:30" s="362" customFormat="1" ht="11.25">
      <c r="A53" s="47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AD53" s="47"/>
    </row>
    <row r="54" spans="1:30" s="362" customFormat="1" ht="11.25">
      <c r="A54" s="47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AD54" s="47"/>
    </row>
    <row r="55" spans="1:30" s="362" customFormat="1" ht="11.25">
      <c r="A55" s="47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AD55" s="47"/>
    </row>
    <row r="56" spans="1:30" s="362" customFormat="1" ht="11.25">
      <c r="A56" s="47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AD56" s="47"/>
    </row>
    <row r="57" spans="1:30" s="362" customFormat="1" ht="11.25">
      <c r="A57" s="47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AD57" s="47"/>
    </row>
    <row r="58" spans="1:30" s="362" customFormat="1" ht="11.25">
      <c r="A58" s="47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AD58" s="47"/>
    </row>
    <row r="59" spans="1:30" s="362" customFormat="1" ht="11.25">
      <c r="A59" s="47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AD59" s="47"/>
    </row>
    <row r="60" spans="1:30" s="362" customFormat="1" ht="11.25">
      <c r="A60" s="47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AD60" s="47"/>
    </row>
    <row r="61" spans="1:30" s="362" customFormat="1" ht="11.25">
      <c r="A61" s="47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AD61" s="47"/>
    </row>
    <row r="62" spans="1:30" s="362" customFormat="1" ht="11.25">
      <c r="A62" s="47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AD62" s="47"/>
    </row>
    <row r="63" spans="1:30" s="362" customFormat="1" ht="11.25">
      <c r="A63" s="47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AD63" s="47"/>
    </row>
    <row r="64" spans="1:30" s="362" customFormat="1" ht="11.25">
      <c r="A64" s="47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AD64" s="47"/>
    </row>
    <row r="65" spans="1:30" s="362" customFormat="1" ht="11.25">
      <c r="A65" s="47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AD65" s="47"/>
    </row>
    <row r="66" spans="1:30" s="362" customFormat="1" ht="11.25">
      <c r="A66" s="47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AD66" s="47"/>
    </row>
    <row r="67" spans="1:30" s="362" customFormat="1" ht="11.25">
      <c r="A67" s="47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AD67" s="47"/>
    </row>
    <row r="68" spans="1:30" s="362" customFormat="1" ht="11.25">
      <c r="A68" s="47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AD68" s="47"/>
    </row>
    <row r="69" spans="1:30" s="362" customFormat="1" ht="11.25">
      <c r="A69" s="47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AD69" s="47"/>
    </row>
    <row r="70" spans="1:30" s="362" customFormat="1" ht="11.25">
      <c r="A70" s="47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AD70" s="47"/>
    </row>
    <row r="71" spans="1:30" s="362" customFormat="1" ht="11.25">
      <c r="A71" s="47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AD71" s="47"/>
    </row>
    <row r="72" spans="1:30" s="362" customFormat="1" ht="11.25">
      <c r="A72" s="47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AD72" s="47"/>
    </row>
    <row r="73" spans="1:30" s="362" customFormat="1" ht="11.25">
      <c r="A73" s="47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AD73" s="47"/>
    </row>
    <row r="74" spans="1:30" s="362" customFormat="1" ht="11.25">
      <c r="A74" s="47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AD74" s="47"/>
    </row>
    <row r="75" spans="1:30" s="362" customFormat="1" ht="11.25">
      <c r="A75" s="47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AD75" s="47"/>
    </row>
    <row r="76" spans="1:30" s="362" customFormat="1" ht="11.25">
      <c r="A76" s="47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AD76" s="47"/>
    </row>
    <row r="77" spans="1:30" s="362" customFormat="1" ht="11.25">
      <c r="A77" s="47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AD77" s="47"/>
    </row>
    <row r="78" spans="1:30" s="362" customFormat="1" ht="11.25">
      <c r="A78" s="47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AD78" s="47"/>
    </row>
    <row r="79" spans="1:30" s="362" customFormat="1" ht="11.25">
      <c r="A79" s="47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AD79" s="47"/>
    </row>
    <row r="80" spans="1:30" s="362" customFormat="1" ht="11.25">
      <c r="A80" s="47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AD80" s="47"/>
    </row>
    <row r="81" spans="1:30" s="362" customFormat="1" ht="11.25">
      <c r="A81" s="47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AD81" s="47"/>
    </row>
    <row r="82" spans="1:30" s="362" customFormat="1" ht="11.25">
      <c r="A82" s="47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AD82" s="47"/>
    </row>
    <row r="83" spans="1:30" s="362" customFormat="1" ht="11.25">
      <c r="A83" s="47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AD83" s="47"/>
    </row>
    <row r="84" spans="1:30" s="362" customFormat="1" ht="11.25">
      <c r="A84" s="47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AD84" s="47"/>
    </row>
    <row r="85" spans="1:30" s="362" customFormat="1" ht="11.25">
      <c r="A85" s="47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AD85" s="47"/>
    </row>
    <row r="86" spans="1:30" s="362" customFormat="1" ht="11.25">
      <c r="A86" s="47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AD86" s="47"/>
    </row>
    <row r="87" spans="1:30" s="362" customFormat="1" ht="11.25">
      <c r="A87" s="47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AD87" s="47"/>
    </row>
    <row r="88" spans="1:30" s="362" customFormat="1" ht="11.25">
      <c r="A88" s="47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AD88" s="47"/>
    </row>
    <row r="89" spans="1:30" s="362" customFormat="1" ht="11.25">
      <c r="A89" s="47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AD89" s="47"/>
    </row>
    <row r="90" spans="1:30" s="362" customFormat="1" ht="11.25">
      <c r="A90" s="47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AD90" s="47"/>
    </row>
    <row r="91" spans="1:30" s="362" customFormat="1" ht="11.25">
      <c r="A91" s="47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AD91" s="47"/>
    </row>
    <row r="92" spans="1:30" s="362" customFormat="1" ht="11.25">
      <c r="A92" s="47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AD92" s="47"/>
    </row>
    <row r="93" spans="1:30" s="362" customFormat="1" ht="11.25">
      <c r="A93" s="47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AD93" s="47"/>
    </row>
    <row r="94" spans="1:30" s="362" customFormat="1" ht="11.25">
      <c r="A94" s="47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AD94" s="47"/>
    </row>
    <row r="95" spans="1:30" s="362" customFormat="1" ht="11.25">
      <c r="A95" s="47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AD95" s="47"/>
    </row>
    <row r="96" spans="1:30" s="362" customFormat="1" ht="11.25">
      <c r="A96" s="47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AD96" s="47"/>
    </row>
    <row r="97" spans="1:30" s="362" customFormat="1" ht="11.25">
      <c r="A97" s="47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AD97" s="47"/>
    </row>
    <row r="98" spans="1:30" s="362" customFormat="1" ht="11.25">
      <c r="A98" s="47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AD98" s="47"/>
    </row>
    <row r="99" spans="1:30" s="362" customFormat="1" ht="11.25">
      <c r="A99" s="47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AD99" s="47"/>
    </row>
    <row r="100" spans="1:30" s="362" customFormat="1" ht="11.25">
      <c r="A100" s="47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AD100" s="47"/>
    </row>
    <row r="101" spans="1:30" s="362" customFormat="1" ht="11.25">
      <c r="A101" s="47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AD101" s="47"/>
    </row>
    <row r="102" spans="1:30" s="362" customFormat="1" ht="11.25">
      <c r="A102" s="47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AD102" s="47"/>
    </row>
    <row r="103" spans="1:30" s="362" customFormat="1" ht="11.25">
      <c r="A103" s="47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AD103" s="47"/>
    </row>
    <row r="104" spans="1:30" s="362" customFormat="1" ht="11.25">
      <c r="A104" s="47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AD104" s="47"/>
    </row>
    <row r="105" spans="1:30" s="362" customFormat="1" ht="11.25">
      <c r="A105" s="47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AD105" s="47"/>
    </row>
    <row r="106" spans="1:30" s="362" customFormat="1" ht="11.25">
      <c r="A106" s="47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AD106" s="47"/>
    </row>
    <row r="107" spans="1:30" s="362" customFormat="1" ht="11.25">
      <c r="A107" s="47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AD107" s="47"/>
    </row>
    <row r="108" spans="1:30" s="362" customFormat="1" ht="11.25">
      <c r="A108" s="47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AD108" s="47"/>
    </row>
    <row r="109" spans="1:30" s="362" customFormat="1" ht="11.25">
      <c r="A109" s="47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AD109" s="47"/>
    </row>
  </sheetData>
  <sheetProtection selectLockedCells="1"/>
  <mergeCells count="18">
    <mergeCell ref="A3:M3"/>
    <mergeCell ref="T37:Z37"/>
    <mergeCell ref="A6:A8"/>
    <mergeCell ref="B6:C7"/>
    <mergeCell ref="D6:E7"/>
    <mergeCell ref="F6:G7"/>
    <mergeCell ref="H6:I7"/>
    <mergeCell ref="J6:K7"/>
    <mergeCell ref="L6:M7"/>
    <mergeCell ref="N7:O7"/>
    <mergeCell ref="P7:Q7"/>
    <mergeCell ref="R7:S7"/>
    <mergeCell ref="T7:U7"/>
    <mergeCell ref="Z6:Z8"/>
    <mergeCell ref="V7:W7"/>
    <mergeCell ref="X7:Y7"/>
    <mergeCell ref="N6:Y6"/>
    <mergeCell ref="N3:Z3"/>
  </mergeCells>
  <phoneticPr fontId="3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3" max="36" man="1"/>
  </colBreaks>
  <ignoredErrors>
    <ignoredError sqref="N14 O14 N15:N36 O15:O3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14</vt:i4>
      </vt:variant>
    </vt:vector>
  </HeadingPairs>
  <TitlesOfParts>
    <vt:vector size="28" baseType="lpstr">
      <vt:lpstr>0-1.이면</vt:lpstr>
      <vt:lpstr>0.간지</vt:lpstr>
      <vt:lpstr>1.유통업체현황</vt:lpstr>
      <vt:lpstr>2.금융기관</vt:lpstr>
      <vt:lpstr>3.금융기관예금,대출 및 어음</vt:lpstr>
      <vt:lpstr>4.가계대출규모</vt:lpstr>
      <vt:lpstr>5.소비자물가지수</vt:lpstr>
      <vt:lpstr>6.농수산물도매시장별유통량</vt:lpstr>
      <vt:lpstr>7.수출입통관실적 </vt:lpstr>
      <vt:lpstr>7-1.수출실적</vt:lpstr>
      <vt:lpstr>7-2.수입실적</vt:lpstr>
      <vt:lpstr>8. 농림수산물 수출입실적</vt:lpstr>
      <vt:lpstr>9.해외시장개척추진실적</vt:lpstr>
      <vt:lpstr>10. 외국인 직접투자 신고실적</vt:lpstr>
      <vt:lpstr>'0.간지'!Print_Area</vt:lpstr>
      <vt:lpstr>'0-1.이면'!Print_Area</vt:lpstr>
      <vt:lpstr>'1.유통업체현황'!Print_Area</vt:lpstr>
      <vt:lpstr>'10. 외국인 직접투자 신고실적'!Print_Area</vt:lpstr>
      <vt:lpstr>'2.금융기관'!Print_Area</vt:lpstr>
      <vt:lpstr>'3.금융기관예금,대출 및 어음'!Print_Area</vt:lpstr>
      <vt:lpstr>'4.가계대출규모'!Print_Area</vt:lpstr>
      <vt:lpstr>'5.소비자물가지수'!Print_Area</vt:lpstr>
      <vt:lpstr>'6.농수산물도매시장별유통량'!Print_Area</vt:lpstr>
      <vt:lpstr>'7.수출입통관실적 '!Print_Area</vt:lpstr>
      <vt:lpstr>'7-1.수출실적'!Print_Area</vt:lpstr>
      <vt:lpstr>'7-2.수입실적'!Print_Area</vt:lpstr>
      <vt:lpstr>'8. 농림수산물 수출입실적'!Print_Area</vt:lpstr>
      <vt:lpstr>'9.해외시장개척추진실적'!Print_Area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2024-06-10T08:11:23Z</cp:lastPrinted>
  <dcterms:created xsi:type="dcterms:W3CDTF">2011-12-22T04:13:11Z</dcterms:created>
  <dcterms:modified xsi:type="dcterms:W3CDTF">2024-06-10T08:22:04Z</dcterms:modified>
</cp:coreProperties>
</file>